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ENA NE Filing/"/>
    </mc:Choice>
  </mc:AlternateContent>
  <xr:revisionPtr revIDLastSave="32" documentId="8_{1A8596C8-A23A-43A5-A9AE-AF471EDA117E}" xr6:coauthVersionLast="47" xr6:coauthVersionMax="47" xr10:uidLastSave="{F127C713-C268-4AFD-913E-F89C7551D037}"/>
  <bookViews>
    <workbookView xWindow="28680" yWindow="-120" windowWidth="29040" windowHeight="15720" xr2:uid="{00000000-000D-0000-FFFF-FFFF00000000}"/>
  </bookViews>
  <sheets>
    <sheet name="Exhibit H" sheetId="2" r:id="rId1"/>
  </sheets>
  <definedNames>
    <definedName name="_04_03317_000">#REF!</definedName>
    <definedName name="_xlnm._FilterDatabase" localSheetId="0" hidden="1">'Exhibit H'!$A$3:$E$147</definedName>
    <definedName name="Danny_Shumway_David_Shumway_Doug_Shumway_Jacqui_Shumway_Jennifer_Nyboer_Joanne_Madar_Unknown_Heirs_of_Carol_Shumway_a_k_a_Carole_L._Shumway__deceased">#REF!</definedName>
    <definedName name="Edward_D._Featheringham">#REF!</definedName>
    <definedName name="No">#REF!</definedName>
    <definedName name="_xlnm.Print_Area" localSheetId="0">'Exhibit H'!$A$1:$E$305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2" i="2" l="1"/>
  <c r="E302" i="2" s="1"/>
  <c r="I301" i="2"/>
  <c r="I300" i="2"/>
  <c r="E300" i="2" s="1"/>
  <c r="I299" i="2"/>
  <c r="E299" i="2" s="1"/>
  <c r="I298" i="2"/>
  <c r="E298" i="2" s="1"/>
  <c r="I297" i="2"/>
  <c r="E297" i="2" s="1"/>
  <c r="I296" i="2"/>
  <c r="E296" i="2" s="1"/>
  <c r="I295" i="2"/>
  <c r="E295" i="2" s="1"/>
  <c r="I294" i="2"/>
  <c r="E294" i="2" s="1"/>
  <c r="I293" i="2"/>
  <c r="E293" i="2" s="1"/>
  <c r="I292" i="2"/>
  <c r="E292" i="2" s="1"/>
  <c r="I291" i="2"/>
  <c r="E291" i="2" s="1"/>
  <c r="I290" i="2"/>
  <c r="E290" i="2" s="1"/>
  <c r="I289" i="2"/>
  <c r="E289" i="2" s="1"/>
  <c r="I288" i="2"/>
  <c r="E288" i="2" s="1"/>
  <c r="I287" i="2"/>
  <c r="E287" i="2" s="1"/>
  <c r="I286" i="2"/>
  <c r="E286" i="2" s="1"/>
  <c r="I285" i="2"/>
  <c r="E285" i="2" s="1"/>
  <c r="I284" i="2"/>
  <c r="E284" i="2" s="1"/>
  <c r="I283" i="2"/>
  <c r="E283" i="2" s="1"/>
  <c r="I282" i="2"/>
  <c r="E282" i="2" s="1"/>
  <c r="I281" i="2"/>
  <c r="E281" i="2" s="1"/>
  <c r="I280" i="2"/>
  <c r="E280" i="2" s="1"/>
  <c r="I279" i="2"/>
  <c r="E279" i="2" s="1"/>
  <c r="I278" i="2"/>
  <c r="E278" i="2" s="1"/>
  <c r="I277" i="2"/>
  <c r="E277" i="2" s="1"/>
  <c r="I276" i="2"/>
  <c r="E276" i="2" s="1"/>
  <c r="I275" i="2"/>
  <c r="E275" i="2" s="1"/>
  <c r="I274" i="2"/>
  <c r="E274" i="2" s="1"/>
  <c r="I273" i="2"/>
  <c r="E273" i="2" s="1"/>
  <c r="I272" i="2"/>
  <c r="E272" i="2" s="1"/>
  <c r="I271" i="2"/>
  <c r="E271" i="2" s="1"/>
  <c r="I270" i="2"/>
  <c r="E270" i="2" s="1"/>
  <c r="I269" i="2"/>
  <c r="E269" i="2" s="1"/>
  <c r="I268" i="2"/>
  <c r="E268" i="2" s="1"/>
  <c r="I267" i="2"/>
  <c r="E267" i="2" s="1"/>
  <c r="I266" i="2"/>
  <c r="E266" i="2" s="1"/>
  <c r="I265" i="2"/>
  <c r="E265" i="2" s="1"/>
  <c r="I264" i="2"/>
  <c r="E264" i="2" s="1"/>
  <c r="I263" i="2"/>
  <c r="E263" i="2" s="1"/>
  <c r="I262" i="2"/>
  <c r="E262" i="2" s="1"/>
  <c r="I261" i="2"/>
  <c r="E261" i="2" s="1"/>
  <c r="I260" i="2"/>
  <c r="E260" i="2" s="1"/>
  <c r="I259" i="2"/>
  <c r="E259" i="2" s="1"/>
  <c r="I258" i="2"/>
  <c r="E258" i="2" s="1"/>
  <c r="I257" i="2"/>
  <c r="E257" i="2" s="1"/>
  <c r="I256" i="2"/>
  <c r="E256" i="2" s="1"/>
  <c r="I255" i="2"/>
  <c r="E255" i="2" s="1"/>
  <c r="I254" i="2"/>
  <c r="E254" i="2" s="1"/>
  <c r="I253" i="2"/>
  <c r="E253" i="2" s="1"/>
  <c r="I252" i="2"/>
  <c r="E252" i="2" s="1"/>
  <c r="I251" i="2"/>
  <c r="I250" i="2"/>
  <c r="I249" i="2"/>
  <c r="E249" i="2" s="1"/>
  <c r="I248" i="2"/>
  <c r="E248" i="2" s="1"/>
  <c r="I247" i="2"/>
  <c r="E247" i="2" s="1"/>
  <c r="I246" i="2"/>
  <c r="E246" i="2" s="1"/>
  <c r="I245" i="2"/>
  <c r="E245" i="2" s="1"/>
  <c r="I244" i="2"/>
  <c r="I243" i="2"/>
  <c r="E243" i="2" s="1"/>
  <c r="I242" i="2"/>
  <c r="E242" i="2" s="1"/>
  <c r="I241" i="2"/>
  <c r="E241" i="2" s="1"/>
  <c r="I240" i="2"/>
  <c r="E240" i="2" s="1"/>
  <c r="I239" i="2"/>
  <c r="E239" i="2" s="1"/>
  <c r="I238" i="2"/>
  <c r="E238" i="2" s="1"/>
  <c r="I237" i="2"/>
  <c r="E237" i="2" s="1"/>
  <c r="I236" i="2"/>
  <c r="E236" i="2" s="1"/>
  <c r="I235" i="2"/>
  <c r="E235" i="2" s="1"/>
  <c r="I234" i="2"/>
  <c r="I233" i="2"/>
  <c r="E233" i="2" s="1"/>
  <c r="I232" i="2"/>
  <c r="E232" i="2" s="1"/>
  <c r="I231" i="2"/>
  <c r="E231" i="2" s="1"/>
  <c r="I230" i="2"/>
  <c r="E230" i="2" s="1"/>
  <c r="I229" i="2"/>
  <c r="I228" i="2"/>
  <c r="E301" i="2"/>
  <c r="E251" i="2"/>
  <c r="E250" i="2"/>
  <c r="E244" i="2"/>
  <c r="E234" i="2"/>
  <c r="E229" i="2"/>
  <c r="E228" i="2" l="1"/>
  <c r="F302" i="2" s="1"/>
  <c r="G302" i="2" s="1"/>
  <c r="I223" i="2" l="1"/>
  <c r="E223" i="2" s="1"/>
  <c r="F223" i="2" s="1"/>
  <c r="G223" i="2" s="1"/>
  <c r="I222" i="2"/>
  <c r="E222" i="2" s="1"/>
  <c r="I221" i="2"/>
  <c r="E221" i="2" s="1"/>
  <c r="I215" i="2"/>
  <c r="I211" i="2"/>
  <c r="E211" i="2" s="1"/>
  <c r="I210" i="2"/>
  <c r="E210" i="2" s="1"/>
  <c r="I209" i="2"/>
  <c r="E209" i="2" s="1"/>
  <c r="I208" i="2"/>
  <c r="E208" i="2" s="1"/>
  <c r="I207" i="2"/>
  <c r="E207" i="2" s="1"/>
  <c r="I206" i="2"/>
  <c r="E206" i="2" s="1"/>
  <c r="I205" i="2"/>
  <c r="E205" i="2" s="1"/>
  <c r="I204" i="2"/>
  <c r="E204" i="2" s="1"/>
  <c r="I203" i="2"/>
  <c r="E203" i="2" s="1"/>
  <c r="I200" i="2"/>
  <c r="I220" i="2"/>
  <c r="E220" i="2" l="1"/>
  <c r="F222" i="2" s="1"/>
  <c r="G222" i="2" s="1"/>
  <c r="I219" i="2"/>
  <c r="E219" i="2" s="1"/>
  <c r="I218" i="2"/>
  <c r="E218" i="2" s="1"/>
  <c r="I217" i="2"/>
  <c r="E217" i="2" s="1"/>
  <c r="I216" i="2"/>
  <c r="E216" i="2" s="1"/>
  <c r="I157" i="2"/>
  <c r="E157" i="2" s="1"/>
  <c r="I214" i="2" l="1"/>
  <c r="I213" i="2"/>
  <c r="I212" i="2"/>
  <c r="I202" i="2"/>
  <c r="I201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6" i="2"/>
  <c r="I155" i="2"/>
  <c r="I154" i="2"/>
  <c r="I153" i="2"/>
  <c r="I152" i="2"/>
  <c r="I151" i="2"/>
  <c r="I146" i="2" l="1"/>
  <c r="E146" i="2" s="1"/>
  <c r="I144" i="2"/>
  <c r="E144" i="2" s="1"/>
  <c r="I142" i="2"/>
  <c r="I141" i="2"/>
  <c r="E141" i="2" s="1"/>
  <c r="I139" i="2"/>
  <c r="E139" i="2" s="1"/>
  <c r="I138" i="2"/>
  <c r="E138" i="2" s="1"/>
  <c r="I137" i="2"/>
  <c r="E137" i="2" s="1"/>
  <c r="I136" i="2"/>
  <c r="E136" i="2" s="1"/>
  <c r="I133" i="2"/>
  <c r="E133" i="2" s="1"/>
  <c r="I132" i="2"/>
  <c r="E132" i="2" s="1"/>
  <c r="I131" i="2"/>
  <c r="E131" i="2" s="1"/>
  <c r="I130" i="2"/>
  <c r="E130" i="2" s="1"/>
  <c r="I129" i="2"/>
  <c r="E129" i="2" s="1"/>
  <c r="I128" i="2"/>
  <c r="E128" i="2" s="1"/>
  <c r="I127" i="2"/>
  <c r="E127" i="2" s="1"/>
  <c r="I120" i="2"/>
  <c r="E120" i="2" s="1"/>
  <c r="I119" i="2"/>
  <c r="E119" i="2" s="1"/>
  <c r="I118" i="2"/>
  <c r="E118" i="2" s="1"/>
  <c r="I117" i="2"/>
  <c r="E117" i="2" s="1"/>
  <c r="I116" i="2"/>
  <c r="E116" i="2" s="1"/>
  <c r="I115" i="2"/>
  <c r="E115" i="2" s="1"/>
  <c r="I114" i="2"/>
  <c r="E114" i="2" s="1"/>
  <c r="I101" i="2"/>
  <c r="E101" i="2" s="1"/>
  <c r="I99" i="2"/>
  <c r="E99" i="2" s="1"/>
  <c r="I98" i="2"/>
  <c r="E98" i="2" s="1"/>
  <c r="I97" i="2"/>
  <c r="E97" i="2" s="1"/>
  <c r="I96" i="2"/>
  <c r="E96" i="2" s="1"/>
  <c r="I91" i="2"/>
  <c r="E91" i="2" s="1"/>
  <c r="I90" i="2"/>
  <c r="E90" i="2" s="1"/>
  <c r="I89" i="2"/>
  <c r="E89" i="2" s="1"/>
  <c r="I88" i="2"/>
  <c r="E88" i="2" s="1"/>
  <c r="I87" i="2"/>
  <c r="E87" i="2" s="1"/>
  <c r="I82" i="2"/>
  <c r="E82" i="2" s="1"/>
  <c r="I74" i="2"/>
  <c r="E74" i="2" s="1"/>
  <c r="I73" i="2"/>
  <c r="E73" i="2" s="1"/>
  <c r="I72" i="2"/>
  <c r="E72" i="2" s="1"/>
  <c r="I71" i="2"/>
  <c r="E71" i="2" s="1"/>
  <c r="I70" i="2"/>
  <c r="E70" i="2" s="1"/>
  <c r="I63" i="2"/>
  <c r="E63" i="2" s="1"/>
  <c r="I62" i="2"/>
  <c r="E62" i="2" s="1"/>
  <c r="I61" i="2"/>
  <c r="E61" i="2" s="1"/>
  <c r="I60" i="2"/>
  <c r="E60" i="2" s="1"/>
  <c r="I59" i="2"/>
  <c r="E59" i="2" s="1"/>
  <c r="I58" i="2"/>
  <c r="E58" i="2" s="1"/>
  <c r="I54" i="2"/>
  <c r="E54" i="2" s="1"/>
  <c r="I53" i="2"/>
  <c r="E53" i="2" s="1"/>
  <c r="I52" i="2"/>
  <c r="E52" i="2" s="1"/>
  <c r="I50" i="2"/>
  <c r="E50" i="2" s="1"/>
  <c r="I49" i="2"/>
  <c r="E49" i="2" s="1"/>
  <c r="I48" i="2"/>
  <c r="E48" i="2" s="1"/>
  <c r="I47" i="2"/>
  <c r="E47" i="2" s="1"/>
  <c r="I46" i="2"/>
  <c r="E46" i="2" s="1"/>
  <c r="I45" i="2"/>
  <c r="E45" i="2" s="1"/>
  <c r="I42" i="2"/>
  <c r="E42" i="2" s="1"/>
  <c r="I41" i="2"/>
  <c r="E41" i="2" s="1"/>
  <c r="I40" i="2"/>
  <c r="E40" i="2" s="1"/>
  <c r="I37" i="2"/>
  <c r="E37" i="2" s="1"/>
  <c r="I35" i="2"/>
  <c r="E35" i="2" s="1"/>
  <c r="I32" i="2"/>
  <c r="E32" i="2" s="1"/>
  <c r="I31" i="2"/>
  <c r="E31" i="2" s="1"/>
  <c r="I30" i="2"/>
  <c r="E30" i="2" s="1"/>
  <c r="I29" i="2"/>
  <c r="E29" i="2" s="1"/>
  <c r="I28" i="2"/>
  <c r="E28" i="2" s="1"/>
  <c r="I27" i="2"/>
  <c r="E27" i="2" s="1"/>
  <c r="I26" i="2"/>
  <c r="E26" i="2" s="1"/>
  <c r="I24" i="2"/>
  <c r="E24" i="2" s="1"/>
  <c r="I23" i="2"/>
  <c r="E23" i="2" s="1"/>
  <c r="I22" i="2"/>
  <c r="E22" i="2" s="1"/>
  <c r="I20" i="2"/>
  <c r="E20" i="2" s="1"/>
  <c r="I19" i="2"/>
  <c r="E19" i="2" s="1"/>
  <c r="I17" i="2"/>
  <c r="E17" i="2" s="1"/>
  <c r="I16" i="2"/>
  <c r="E16" i="2" s="1"/>
  <c r="I15" i="2"/>
  <c r="E15" i="2" s="1"/>
  <c r="I14" i="2"/>
  <c r="E14" i="2" s="1"/>
  <c r="I13" i="2"/>
  <c r="E13" i="2" s="1"/>
  <c r="I12" i="2"/>
  <c r="E12" i="2" s="1"/>
  <c r="I11" i="2"/>
  <c r="E11" i="2" s="1"/>
  <c r="I10" i="2"/>
  <c r="E10" i="2" s="1"/>
  <c r="I9" i="2"/>
  <c r="E9" i="2" s="1"/>
  <c r="I8" i="2"/>
  <c r="E8" i="2" s="1"/>
  <c r="I7" i="2"/>
  <c r="E7" i="2" s="1"/>
  <c r="I6" i="2"/>
  <c r="E6" i="2" s="1"/>
  <c r="I5" i="2"/>
  <c r="E5" i="2" s="1"/>
  <c r="I4" i="2"/>
  <c r="E4" i="2" s="1"/>
  <c r="E126" i="2"/>
  <c r="E123" i="2"/>
  <c r="E102" i="2"/>
  <c r="E95" i="2"/>
  <c r="E79" i="2"/>
  <c r="E134" i="2"/>
  <c r="E113" i="2"/>
  <c r="E106" i="2"/>
  <c r="E92" i="2"/>
  <c r="E81" i="2"/>
  <c r="E80" i="2"/>
  <c r="E77" i="2"/>
  <c r="E69" i="2"/>
  <c r="E65" i="2"/>
  <c r="E145" i="2"/>
  <c r="E143" i="2"/>
  <c r="E142" i="2"/>
  <c r="E140" i="2"/>
  <c r="E135" i="2"/>
  <c r="E125" i="2"/>
  <c r="E124" i="2"/>
  <c r="E122" i="2"/>
  <c r="E121" i="2"/>
  <c r="E112" i="2"/>
  <c r="E111" i="2"/>
  <c r="E110" i="2"/>
  <c r="E109" i="2"/>
  <c r="E108" i="2"/>
  <c r="E107" i="2"/>
  <c r="E105" i="2"/>
  <c r="E104" i="2"/>
  <c r="E103" i="2"/>
  <c r="E94" i="2"/>
  <c r="E93" i="2"/>
  <c r="E86" i="2"/>
  <c r="E85" i="2"/>
  <c r="E84" i="2"/>
  <c r="E83" i="2"/>
  <c r="E78" i="2"/>
  <c r="E76" i="2"/>
  <c r="E75" i="2"/>
  <c r="E68" i="2"/>
  <c r="E67" i="2"/>
  <c r="E66" i="2"/>
  <c r="E64" i="2"/>
  <c r="E57" i="2"/>
  <c r="E56" i="2"/>
  <c r="E55" i="2"/>
  <c r="E51" i="2"/>
  <c r="E44" i="2"/>
  <c r="E43" i="2"/>
  <c r="E39" i="2"/>
  <c r="E38" i="2"/>
  <c r="E36" i="2"/>
  <c r="E34" i="2"/>
  <c r="E33" i="2"/>
  <c r="E25" i="2"/>
  <c r="E21" i="2"/>
  <c r="E18" i="2"/>
  <c r="F146" i="2" l="1"/>
  <c r="G146" i="2" s="1"/>
  <c r="E212" i="2" l="1"/>
  <c r="E202" i="2"/>
  <c r="E201" i="2"/>
  <c r="E200" i="2"/>
  <c r="E199" i="2"/>
  <c r="E198" i="2"/>
  <c r="E196" i="2"/>
  <c r="E195" i="2"/>
  <c r="E194" i="2"/>
  <c r="E193" i="2"/>
  <c r="E192" i="2"/>
  <c r="E191" i="2"/>
  <c r="E215" i="2"/>
  <c r="E214" i="2"/>
  <c r="E213" i="2"/>
  <c r="E190" i="2"/>
  <c r="E189" i="2"/>
  <c r="E188" i="2"/>
  <c r="E184" i="2"/>
  <c r="E197" i="2"/>
  <c r="E187" i="2"/>
  <c r="E186" i="2"/>
  <c r="E185" i="2"/>
  <c r="E165" i="2" l="1"/>
  <c r="E183" i="2" l="1"/>
  <c r="E182" i="2"/>
  <c r="E181" i="2"/>
  <c r="E180" i="2"/>
  <c r="E179" i="2"/>
  <c r="E178" i="2"/>
  <c r="E177" i="2"/>
  <c r="E176" i="2"/>
  <c r="E175" i="2"/>
  <c r="E174" i="2"/>
  <c r="E173" i="2"/>
  <c r="E172" i="2"/>
  <c r="E171" i="2" l="1"/>
  <c r="E170" i="2"/>
  <c r="E169" i="2"/>
  <c r="E168" i="2"/>
  <c r="E167" i="2" l="1"/>
  <c r="E166" i="2"/>
  <c r="E164" i="2"/>
  <c r="E163" i="2"/>
  <c r="E162" i="2"/>
  <c r="E161" i="2"/>
  <c r="E160" i="2"/>
  <c r="E159" i="2"/>
  <c r="E158" i="2"/>
  <c r="E156" i="2"/>
  <c r="E155" i="2" l="1"/>
  <c r="E154" i="2"/>
  <c r="E153" i="2"/>
  <c r="E152" i="2"/>
  <c r="E151" i="2"/>
  <c r="F219" i="2" l="1"/>
  <c r="G219" i="2" s="1"/>
</calcChain>
</file>

<file path=xl/sharedStrings.xml><?xml version="1.0" encoding="utf-8"?>
<sst xmlns="http://schemas.openxmlformats.org/spreadsheetml/2006/main" count="731" uniqueCount="238">
  <si>
    <t>Leased
Yes or No</t>
  </si>
  <si>
    <t>Tract Number(s)</t>
  </si>
  <si>
    <t>Yes</t>
  </si>
  <si>
    <t>Total Tract Acres</t>
  </si>
  <si>
    <t>Decimal Interest in Tract</t>
  </si>
  <si>
    <t>No</t>
  </si>
  <si>
    <t>Working Interest Owners</t>
  </si>
  <si>
    <t>Mineral Owners</t>
  </si>
  <si>
    <t>Name</t>
  </si>
  <si>
    <t>Tax Map 
Parcel ID(s)</t>
  </si>
  <si>
    <t>Potential Mineral Interest and Working Interest Owners</t>
  </si>
  <si>
    <t>End of Exhibit H</t>
  </si>
  <si>
    <t xml:space="preserve">Surface Acres 
in Unit (Net)
</t>
  </si>
  <si>
    <t xml:space="preserve"> Potential Surface Acres in Unit (Net)
</t>
  </si>
  <si>
    <t>GHR Holdings, LLC</t>
  </si>
  <si>
    <t>Norfolk Southern Railway Company</t>
  </si>
  <si>
    <t>The State of Ohio fbo The Department of Transportation</t>
  </si>
  <si>
    <t>EAP Ohio, LLC</t>
  </si>
  <si>
    <t>Ascent Resources - Utica, LLC</t>
  </si>
  <si>
    <t>Alice A. Yoder</t>
  </si>
  <si>
    <t>AMP Fund III, LP</t>
  </si>
  <si>
    <t>Beverly J. Mayhew</t>
  </si>
  <si>
    <t>Bryan N. Mayhew</t>
  </si>
  <si>
    <t>Carpico Family Real Estate, LLC</t>
  </si>
  <si>
    <t>Elton R. Miller</t>
  </si>
  <si>
    <t>Fred M. Rogers and wife, Tyra Rogers, as survivorship tenants</t>
  </si>
  <si>
    <t>Gateway Royalty V, LLC</t>
  </si>
  <si>
    <t>Highland Hills Properties, LP</t>
  </si>
  <si>
    <t>Junior Lee Hendershot and wife, Tracey E. Hendershot, as survivorship tenants</t>
  </si>
  <si>
    <t>Kenneth D. Cornish Jr. and wife, Barbara D. Cornish</t>
  </si>
  <si>
    <t>Linda R. Trushel</t>
  </si>
  <si>
    <t>Paul E. Bonecutter II</t>
  </si>
  <si>
    <t>Siltstone Resources IV, LLC</t>
  </si>
  <si>
    <t>Stacy M. Swinsinski</t>
  </si>
  <si>
    <t>Stephen L. Callaway and wife, Janice C. Callaway, as survivorship tenants</t>
  </si>
  <si>
    <t>Sylvia Miller</t>
  </si>
  <si>
    <t>The H.F. Zimmerman Living Trust, dated 11/30/1984, by Unknown Successor Trustee(s)</t>
  </si>
  <si>
    <t>The McCleery Clan Enterprises Family Limited Partnership</t>
  </si>
  <si>
    <t>The Michael H. Kuester Revocable Trust, dated July 7, 2022, by Michael H. Kuester, Trustee</t>
  </si>
  <si>
    <t>The Panebianco Family 5/4/2022 Irrevocable Trust, by Timothy A. Panebianco, Trustee</t>
  </si>
  <si>
    <t>The Raber Family Revocable Trust u/a 9/9/2019, by John M. Raber and Anna M. Raber as Trustees</t>
  </si>
  <si>
    <t>Todd C. Heaston</t>
  </si>
  <si>
    <t>Todd C. Heaston and wife, Rhonda K. Heaston, as survivorship tenants</t>
  </si>
  <si>
    <t>Tonnie Nicholson</t>
  </si>
  <si>
    <t>William Joseph Kovalchik and wife, Melissa Kovalchik, as survivorship tenants</t>
  </si>
  <si>
    <t>45-00466-002</t>
  </si>
  <si>
    <t>46-01444-000</t>
  </si>
  <si>
    <t>24-01216-000</t>
  </si>
  <si>
    <t>46-01649-000</t>
  </si>
  <si>
    <t>46-01583-004</t>
  </si>
  <si>
    <t>46-01305-000</t>
  </si>
  <si>
    <t>46-01794-004</t>
  </si>
  <si>
    <t>46-01794-005</t>
  </si>
  <si>
    <t>46-01785-000</t>
  </si>
  <si>
    <t>46-01786-000</t>
  </si>
  <si>
    <t>46-01795-000</t>
  </si>
  <si>
    <t>46-01088-000</t>
  </si>
  <si>
    <t>46-01089-000</t>
  </si>
  <si>
    <t>46-01648-000</t>
  </si>
  <si>
    <t>46-01197-000</t>
  </si>
  <si>
    <t>46-01198-000</t>
  </si>
  <si>
    <t>46-01199-000</t>
  </si>
  <si>
    <t>24-01889-000</t>
  </si>
  <si>
    <t>46-01780-000</t>
  </si>
  <si>
    <t>45-00555-000</t>
  </si>
  <si>
    <t>46-01441-000</t>
  </si>
  <si>
    <t>46-01647-000</t>
  </si>
  <si>
    <t>46-01718-000</t>
  </si>
  <si>
    <t>46-01539-000</t>
  </si>
  <si>
    <t>46-01583-003</t>
  </si>
  <si>
    <t>46-01162-000</t>
  </si>
  <si>
    <t>46-01650-000</t>
  </si>
  <si>
    <t>46-01142-000</t>
  </si>
  <si>
    <t>Main Street Bank</t>
  </si>
  <si>
    <t>Nancy Gail Snodgrass</t>
  </si>
  <si>
    <t>Wolf Run Land LLC</t>
  </si>
  <si>
    <t>Scott A. Steele</t>
  </si>
  <si>
    <t>Unknown Heirs of Judy A. Paoloemilio-Wright, deceased</t>
  </si>
  <si>
    <t>David Mark Husk and wife, Melinda Husk, as survivorship tenants</t>
  </si>
  <si>
    <t>Robert C. Armstrong</t>
  </si>
  <si>
    <t>Jeffrey Wajda and wife, Sheila M. Wajda, as survivorship tenants</t>
  </si>
  <si>
    <t>Ryan J. Stackhouse and wife, Kaleena N. Stackhouse, as survivorship tenants</t>
  </si>
  <si>
    <t>Elaine A. Saltsman</t>
  </si>
  <si>
    <t>John E. Josai and wife, Sandra A. Josai, as survivorship tenants</t>
  </si>
  <si>
    <t>Perry M. Prichard and wife, Julie B. Prichard, as survivorship tenants</t>
  </si>
  <si>
    <t>Thomas D. Childers and wife, Rebecca L. Childers</t>
  </si>
  <si>
    <t>Jacob E. Gourley</t>
  </si>
  <si>
    <t>Mary Katherine Darago</t>
  </si>
  <si>
    <t>Glen A. Zalenski and wife, Kathleen A. Zalenski, as survivorship tenants</t>
  </si>
  <si>
    <t>Norina T. Eroshevich</t>
  </si>
  <si>
    <t>David M. Darago</t>
  </si>
  <si>
    <t>Ronald L. Brake, Jr.</t>
  </si>
  <si>
    <t>Alexander A. Anderson and wife, Beverly J. Anderson</t>
  </si>
  <si>
    <t>Alissa A. Cummings</t>
  </si>
  <si>
    <t>Chestnut Ridge 156, LLC</t>
  </si>
  <si>
    <t>Joshua R. Olivito</t>
  </si>
  <si>
    <t>Marc Resources, LLC</t>
  </si>
  <si>
    <t>Jay W. Gruber and wife, Kathleen L. Gruber, as survivorship tenants</t>
  </si>
  <si>
    <t>William E. Bennington, Jr.</t>
  </si>
  <si>
    <t>William E. Bennington, Jr. and wife, Sherry Bennington, as survivorship tenants</t>
  </si>
  <si>
    <t>Jeffrey L. Mitchell</t>
  </si>
  <si>
    <t>Joseph M. Siragusano</t>
  </si>
  <si>
    <t>Unknown Heirs of Anthony J. Guiliano, deceased</t>
  </si>
  <si>
    <t>Cynthia Deavers</t>
  </si>
  <si>
    <t>Unknown Heirs of Jeffrey William Siragusano, deceased</t>
  </si>
  <si>
    <t>Unknown Heirs of Mary P. Rogo, deceased</t>
  </si>
  <si>
    <t>Angel Lynn Mead-Derrick</t>
  </si>
  <si>
    <t>Hobert J. Mead</t>
  </si>
  <si>
    <t>Elisa M. Boyd fka Elisa M. Barcalow</t>
  </si>
  <si>
    <t>Lisa J. Greathouse</t>
  </si>
  <si>
    <t>Tracey L. Mazeroski</t>
  </si>
  <si>
    <t>Carmen D. Siragusano</t>
  </si>
  <si>
    <t>Louis G. Siragusano</t>
  </si>
  <si>
    <t>Geary A. Bennington, Sr.</t>
  </si>
  <si>
    <t>Larry G. Mitchell</t>
  </si>
  <si>
    <t>Michele Mack</t>
  </si>
  <si>
    <t>Julia Boring</t>
  </si>
  <si>
    <t>Unknown Heirs of Florence W. Heston fka Florence Wilson, deceased</t>
  </si>
  <si>
    <t>Christopher Krivoniak and wife, Megan S. Krivoniak, as survivorship tenants</t>
  </si>
  <si>
    <t>9a</t>
  </si>
  <si>
    <t>9b</t>
  </si>
  <si>
    <t>46-01794-001</t>
  </si>
  <si>
    <t>46-01794-002</t>
  </si>
  <si>
    <t>46-01540-000</t>
  </si>
  <si>
    <t>46-01794-006</t>
  </si>
  <si>
    <t>46-01708-000</t>
  </si>
  <si>
    <t>46-01346-000</t>
  </si>
  <si>
    <t>46-01347-000</t>
  </si>
  <si>
    <t>46-01536-000</t>
  </si>
  <si>
    <t>46-01589-000</t>
  </si>
  <si>
    <t>46-01706-000</t>
  </si>
  <si>
    <t>46-01705-000</t>
  </si>
  <si>
    <t>46-01532-000</t>
  </si>
  <si>
    <t>46-01462-000</t>
  </si>
  <si>
    <t>46-01463-000</t>
  </si>
  <si>
    <t>46-01464-000</t>
  </si>
  <si>
    <t>46-01319-000</t>
  </si>
  <si>
    <t>46-01194-000</t>
  </si>
  <si>
    <t>46-01379-000</t>
  </si>
  <si>
    <t>46-01332-000</t>
  </si>
  <si>
    <t>46-01195-000</t>
  </si>
  <si>
    <t>46-01480-000</t>
  </si>
  <si>
    <t>46-01202-000</t>
  </si>
  <si>
    <t>46-01204-000</t>
  </si>
  <si>
    <t>46-01163-000</t>
  </si>
  <si>
    <t>46-01203-000</t>
  </si>
  <si>
    <t>46-01794-000</t>
  </si>
  <si>
    <t>46-01177-001</t>
  </si>
  <si>
    <t>46-01175-000</t>
  </si>
  <si>
    <t>46-01176-000</t>
  </si>
  <si>
    <t>46-01177-000</t>
  </si>
  <si>
    <t>46-01178-000</t>
  </si>
  <si>
    <t>46-01179-000</t>
  </si>
  <si>
    <t>46-01181-000</t>
  </si>
  <si>
    <t>46-01325-000</t>
  </si>
  <si>
    <t>46-01172-000</t>
  </si>
  <si>
    <t>46-01183-000</t>
  </si>
  <si>
    <t>46-01239-000</t>
  </si>
  <si>
    <t>46-01358-000</t>
  </si>
  <si>
    <t>46-01402-000</t>
  </si>
  <si>
    <t>46-01184-000</t>
  </si>
  <si>
    <t>46-01185-000</t>
  </si>
  <si>
    <t>46-01186-000</t>
  </si>
  <si>
    <t>46-01187-000</t>
  </si>
  <si>
    <t>46-01188-000</t>
  </si>
  <si>
    <t>46-01189-000</t>
  </si>
  <si>
    <t>46-01537-000</t>
  </si>
  <si>
    <t>46-01531-000</t>
  </si>
  <si>
    <t>46-01704-000</t>
  </si>
  <si>
    <t>46-01190-000</t>
  </si>
  <si>
    <t>46-01191-000</t>
  </si>
  <si>
    <t>46-01535-000</t>
  </si>
  <si>
    <t>46-01161-000</t>
  </si>
  <si>
    <t>46-01240-000</t>
  </si>
  <si>
    <t>46-01245-000</t>
  </si>
  <si>
    <t>46-01153-000</t>
  </si>
  <si>
    <t>46-01586-000</t>
  </si>
  <si>
    <t>46-01169-000</t>
  </si>
  <si>
    <t>46-01168-000</t>
  </si>
  <si>
    <t>46-01520-000</t>
  </si>
  <si>
    <t>46-01440-000</t>
  </si>
  <si>
    <t>46-01173-000</t>
  </si>
  <si>
    <t>46-01174-000</t>
  </si>
  <si>
    <t>46-01794-007</t>
  </si>
  <si>
    <t>46-01386-000</t>
  </si>
  <si>
    <t>46-01385-000</t>
  </si>
  <si>
    <t>46-01446-000</t>
  </si>
  <si>
    <t>46-01583-001</t>
  </si>
  <si>
    <t>46-01583-000</t>
  </si>
  <si>
    <t>46-01583-006</t>
  </si>
  <si>
    <t>46-01583-002</t>
  </si>
  <si>
    <t>46-01382-000</t>
  </si>
  <si>
    <t>46-01090-000</t>
  </si>
  <si>
    <t>46-01207-001</t>
  </si>
  <si>
    <t>46-01207-000</t>
  </si>
  <si>
    <t>46-01308-000</t>
  </si>
  <si>
    <t>46-01207-002</t>
  </si>
  <si>
    <t>46-01307-000</t>
  </si>
  <si>
    <t>46-01306-000</t>
  </si>
  <si>
    <t>46-01506-000</t>
  </si>
  <si>
    <t>46-01507-000</t>
  </si>
  <si>
    <t>46-01797-000</t>
  </si>
  <si>
    <t>46-01436-000</t>
  </si>
  <si>
    <t>46-01304-000</t>
  </si>
  <si>
    <t>46-01435-000</t>
  </si>
  <si>
    <t>46-00000-000_WYN_SW_12_4</t>
  </si>
  <si>
    <t>46-00000-000_WYN_SW_12_3</t>
  </si>
  <si>
    <t>46-00000-000_WYN_SW_12_1</t>
  </si>
  <si>
    <t>Victor E. Coldebella and wife, Patricia M. Coldebella, as survivorship tenants</t>
  </si>
  <si>
    <t>Carol E. Catanzaro fka Carol E. Becker</t>
  </si>
  <si>
    <t>Gary Lee Borham and wife, Lori Ann Borham, as survivorship tenants</t>
  </si>
  <si>
    <t>Michael C. Wilson, Sr. and wife, Ginny Wilson, as survivorship tenants</t>
  </si>
  <si>
    <t>Legacy Energy Holdings I, LP</t>
  </si>
  <si>
    <r>
      <t>Ascent Resources - Utica, LLC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>]</t>
    </r>
  </si>
  <si>
    <t>Antonia J. Blake</t>
  </si>
  <si>
    <t>Carol Becker Catanzaro</t>
  </si>
  <si>
    <t>Cynthia Miller</t>
  </si>
  <si>
    <t>Gail Vecchione</t>
  </si>
  <si>
    <t>Harry D. Feit</t>
  </si>
  <si>
    <t>Jacob Wright</t>
  </si>
  <si>
    <t>James I. Guiliano</t>
  </si>
  <si>
    <t>Joshua Wright</t>
  </si>
  <si>
    <t>Karen Becker Judd</t>
  </si>
  <si>
    <t>Shaileen Love</t>
  </si>
  <si>
    <t>Suzanne Bone</t>
  </si>
  <si>
    <t>Terri B. Friend</t>
  </si>
  <si>
    <t>Thomas Aaron Paoloemilio</t>
  </si>
  <si>
    <t>Unknown Heirs of Betty Jane Wilson, deceased</t>
  </si>
  <si>
    <t>Unknown Heirs of Deborah S. Siragusano, deceased</t>
  </si>
  <si>
    <t>Unknown Heirs of James Lewis Wilson, deceased</t>
  </si>
  <si>
    <t>Unknown Heirs of John Edward Wilson, deceased</t>
  </si>
  <si>
    <t>Unknown Heirs of Marjorie Louise Wilson Giles, deceased</t>
  </si>
  <si>
    <t>Unknown Heirs of William Duane Wilson, deceased</t>
  </si>
  <si>
    <t>Anita Marie Prendergast fka Anita Marie Barney</t>
  </si>
  <si>
    <t>Unknown Heirs of Walter A. Wilson aka Squire Wilson, deceased</t>
  </si>
  <si>
    <t>John A. Westling aka John A. Westling, Sr. and wife, Emal R. Westling, as survivorship tenants</t>
  </si>
  <si>
    <t>Hobart J. Mead</t>
  </si>
  <si>
    <t>Exhibit H - Cena NE WYN JF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</si>
</sst>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164" fontId="15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 vertical="top"/>
    </xf>
    <xf numFmtId="165" fontId="12" fillId="0" borderId="0" xfId="2" applyNumberFormat="1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164" fontId="16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top"/>
    </xf>
    <xf numFmtId="164" fontId="12" fillId="0" borderId="0" xfId="0" applyNumberFormat="1" applyFont="1" applyAlignment="1">
      <alignment vertical="top"/>
    </xf>
    <xf numFmtId="0" fontId="12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164" fontId="15" fillId="0" borderId="12" xfId="0" applyNumberFormat="1" applyFont="1" applyBorder="1" applyAlignment="1">
      <alignment horizontal="center" vertical="top" wrapText="1"/>
    </xf>
    <xf numFmtId="164" fontId="15" fillId="0" borderId="16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64" fontId="20" fillId="0" borderId="4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" fontId="18" fillId="0" borderId="4" xfId="0" applyNumberFormat="1" applyFont="1" applyBorder="1" applyAlignment="1">
      <alignment horizontal="center" vertical="top" wrapText="1"/>
    </xf>
    <xf numFmtId="1" fontId="18" fillId="3" borderId="4" xfId="0" applyNumberFormat="1" applyFont="1" applyFill="1" applyBorder="1" applyAlignment="1">
      <alignment horizontal="center" vertical="top" wrapText="1"/>
    </xf>
    <xf numFmtId="1" fontId="18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top" wrapText="1"/>
    </xf>
    <xf numFmtId="164" fontId="20" fillId="0" borderId="19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15" fillId="0" borderId="12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top" wrapText="1"/>
    </xf>
    <xf numFmtId="0" fontId="19" fillId="3" borderId="18" xfId="0" applyFont="1" applyFill="1" applyBorder="1" applyAlignment="1">
      <alignment horizontal="center" vertical="top" wrapText="1"/>
    </xf>
    <xf numFmtId="0" fontId="19" fillId="3" borderId="19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</cellXfs>
  <cellStyles count="10">
    <cellStyle name="Normal" xfId="0" builtinId="0"/>
    <cellStyle name="Normal 2" xfId="1" xr:uid="{00000000-0005-0000-0000-000001000000}"/>
    <cellStyle name="Normal 2 2" xfId="6" xr:uid="{00000000-0005-0000-0000-000002000000}"/>
    <cellStyle name="Normal 3" xfId="3" xr:uid="{00000000-0005-0000-0000-000003000000}"/>
    <cellStyle name="Normal 3 2" xfId="8" xr:uid="{00000000-0005-0000-0000-000004000000}"/>
    <cellStyle name="Normal 4" xfId="4" xr:uid="{00000000-0005-0000-0000-000005000000}"/>
    <cellStyle name="Normal 4 2" xfId="9" xr:uid="{00000000-0005-0000-0000-000006000000}"/>
    <cellStyle name="Normal 5" xfId="5" xr:uid="{00000000-0005-0000-0000-000007000000}"/>
    <cellStyle name="Percent" xfId="2" builtinId="5"/>
    <cellStyle name="Percent 2" xfId="7" xr:uid="{00000000-0005-0000-0000-000009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5"/>
  <sheetViews>
    <sheetView tabSelected="1" zoomScaleNormal="100" workbookViewId="0">
      <selection activeCell="A3" sqref="A3"/>
    </sheetView>
  </sheetViews>
  <sheetFormatPr defaultColWidth="14.42578125" defaultRowHeight="15" x14ac:dyDescent="0.25"/>
  <cols>
    <col min="1" max="1" width="91.42578125" style="9" customWidth="1"/>
    <col min="2" max="2" width="16.85546875" style="9" customWidth="1"/>
    <col min="3" max="3" width="15" style="9" customWidth="1"/>
    <col min="4" max="4" width="32.42578125" style="9" customWidth="1"/>
    <col min="5" max="5" width="20.42578125" style="12" customWidth="1"/>
    <col min="6" max="7" width="10.7109375" style="8" hidden="1" customWidth="1"/>
    <col min="8" max="9" width="16.7109375" style="8" hidden="1" customWidth="1"/>
    <col min="10" max="10" width="14.42578125" style="8" hidden="1" customWidth="1"/>
    <col min="11" max="11" width="0" style="8" hidden="1" customWidth="1"/>
    <col min="12" max="16384" width="14.42578125" style="8"/>
  </cols>
  <sheetData>
    <row r="1" spans="1:9" s="2" customFormat="1" x14ac:dyDescent="0.25">
      <c r="A1" s="83" t="s">
        <v>237</v>
      </c>
      <c r="B1" s="84"/>
      <c r="C1" s="84"/>
      <c r="D1" s="84"/>
      <c r="E1" s="85"/>
    </row>
    <row r="2" spans="1:9" s="2" customFormat="1" x14ac:dyDescent="0.25">
      <c r="A2" s="86" t="s">
        <v>7</v>
      </c>
      <c r="B2" s="86"/>
      <c r="C2" s="86"/>
      <c r="D2" s="86"/>
      <c r="E2" s="86"/>
    </row>
    <row r="3" spans="1:9" s="2" customFormat="1" ht="42.75" x14ac:dyDescent="0.25">
      <c r="A3" s="3" t="s">
        <v>8</v>
      </c>
      <c r="B3" s="3" t="s">
        <v>0</v>
      </c>
      <c r="C3" s="3" t="s">
        <v>1</v>
      </c>
      <c r="D3" s="3" t="s">
        <v>9</v>
      </c>
      <c r="E3" s="4" t="s">
        <v>12</v>
      </c>
      <c r="H3" s="38" t="s">
        <v>3</v>
      </c>
      <c r="I3" s="39" t="s">
        <v>4</v>
      </c>
    </row>
    <row r="4" spans="1:9" s="2" customFormat="1" ht="15.75" x14ac:dyDescent="0.25">
      <c r="A4" s="60" t="s">
        <v>92</v>
      </c>
      <c r="B4" s="58" t="s">
        <v>2</v>
      </c>
      <c r="C4" s="57">
        <v>75</v>
      </c>
      <c r="D4" s="59" t="s">
        <v>180</v>
      </c>
      <c r="E4" s="16">
        <f t="shared" ref="E4:E67" si="0">H4*I4</f>
        <v>0.26600000000000001</v>
      </c>
      <c r="F4" s="17"/>
      <c r="G4" s="17"/>
      <c r="H4" s="62">
        <v>0.26600000000000001</v>
      </c>
      <c r="I4" s="63">
        <f>1</f>
        <v>1</v>
      </c>
    </row>
    <row r="5" spans="1:9" s="2" customFormat="1" ht="15.75" x14ac:dyDescent="0.25">
      <c r="A5" s="80" t="s">
        <v>19</v>
      </c>
      <c r="B5" s="58" t="s">
        <v>5</v>
      </c>
      <c r="C5" s="57">
        <v>6</v>
      </c>
      <c r="D5" s="59" t="s">
        <v>121</v>
      </c>
      <c r="E5" s="16">
        <f t="shared" si="0"/>
        <v>0.18024999999999999</v>
      </c>
      <c r="F5" s="17"/>
      <c r="G5" s="17"/>
      <c r="H5" s="62">
        <v>0.72099999999999997</v>
      </c>
      <c r="I5" s="63">
        <f>1/4</f>
        <v>0.25</v>
      </c>
    </row>
    <row r="6" spans="1:9" s="2" customFormat="1" ht="15.75" x14ac:dyDescent="0.25">
      <c r="A6" s="81"/>
      <c r="B6" s="58" t="s">
        <v>2</v>
      </c>
      <c r="C6" s="57" t="s">
        <v>119</v>
      </c>
      <c r="D6" s="59" t="s">
        <v>122</v>
      </c>
      <c r="E6" s="16">
        <f t="shared" si="0"/>
        <v>0.70174999999999998</v>
      </c>
      <c r="F6" s="17"/>
      <c r="G6" s="17"/>
      <c r="H6" s="64">
        <v>2.8069999999999999</v>
      </c>
      <c r="I6" s="63">
        <f>1/4</f>
        <v>0.25</v>
      </c>
    </row>
    <row r="7" spans="1:9" s="2" customFormat="1" ht="15.75" x14ac:dyDescent="0.25">
      <c r="A7" s="82"/>
      <c r="B7" s="58" t="s">
        <v>5</v>
      </c>
      <c r="C7" s="57" t="s">
        <v>120</v>
      </c>
      <c r="D7" s="59" t="s">
        <v>122</v>
      </c>
      <c r="E7" s="16">
        <f t="shared" si="0"/>
        <v>7.825E-2</v>
      </c>
      <c r="F7" s="17"/>
      <c r="G7" s="17"/>
      <c r="H7" s="64">
        <v>0.313</v>
      </c>
      <c r="I7" s="63">
        <f>1/4</f>
        <v>0.25</v>
      </c>
    </row>
    <row r="8" spans="1:9" s="2" customFormat="1" ht="15.75" x14ac:dyDescent="0.25">
      <c r="A8" s="80" t="s">
        <v>93</v>
      </c>
      <c r="B8" s="58" t="s">
        <v>2</v>
      </c>
      <c r="C8" s="57">
        <v>76</v>
      </c>
      <c r="D8" s="59" t="s">
        <v>181</v>
      </c>
      <c r="E8" s="16">
        <f t="shared" si="0"/>
        <v>0.20799999999999999</v>
      </c>
      <c r="F8" s="17"/>
      <c r="G8" s="17"/>
      <c r="H8" s="62">
        <v>0.20799999999999999</v>
      </c>
      <c r="I8" s="63">
        <f>1</f>
        <v>1</v>
      </c>
    </row>
    <row r="9" spans="1:9" s="2" customFormat="1" ht="15.75" x14ac:dyDescent="0.25">
      <c r="A9" s="81"/>
      <c r="B9" s="58" t="s">
        <v>2</v>
      </c>
      <c r="C9" s="57">
        <v>77</v>
      </c>
      <c r="D9" s="59" t="s">
        <v>182</v>
      </c>
      <c r="E9" s="16">
        <f t="shared" si="0"/>
        <v>0.161</v>
      </c>
      <c r="F9" s="17"/>
      <c r="G9" s="17"/>
      <c r="H9" s="62">
        <v>0.161</v>
      </c>
      <c r="I9" s="63">
        <f>1</f>
        <v>1</v>
      </c>
    </row>
    <row r="10" spans="1:9" s="2" customFormat="1" ht="15.75" x14ac:dyDescent="0.25">
      <c r="A10" s="82"/>
      <c r="B10" s="58" t="s">
        <v>2</v>
      </c>
      <c r="C10" s="57">
        <v>78</v>
      </c>
      <c r="D10" s="59" t="s">
        <v>183</v>
      </c>
      <c r="E10" s="16">
        <f t="shared" si="0"/>
        <v>3.7999999999999999E-2</v>
      </c>
      <c r="F10" s="17"/>
      <c r="G10" s="17"/>
      <c r="H10" s="62">
        <v>3.7999999999999999E-2</v>
      </c>
      <c r="I10" s="63">
        <f>1</f>
        <v>1</v>
      </c>
    </row>
    <row r="11" spans="1:9" s="2" customFormat="1" ht="15.75" x14ac:dyDescent="0.25">
      <c r="A11" s="60" t="s">
        <v>20</v>
      </c>
      <c r="B11" s="58" t="s">
        <v>2</v>
      </c>
      <c r="C11" s="57">
        <v>109</v>
      </c>
      <c r="D11" s="59" t="s">
        <v>45</v>
      </c>
      <c r="E11" s="16">
        <f t="shared" si="0"/>
        <v>0.13699999999999998</v>
      </c>
      <c r="F11" s="17"/>
      <c r="G11" s="17"/>
      <c r="H11" s="62">
        <v>0.41099999999999998</v>
      </c>
      <c r="I11" s="63">
        <f>1/3</f>
        <v>0.33333333333333331</v>
      </c>
    </row>
    <row r="12" spans="1:9" s="2" customFormat="1" ht="15.75" x14ac:dyDescent="0.25">
      <c r="A12" s="60" t="s">
        <v>106</v>
      </c>
      <c r="B12" s="58" t="s">
        <v>5</v>
      </c>
      <c r="C12" s="57">
        <v>97</v>
      </c>
      <c r="D12" s="59" t="s">
        <v>206</v>
      </c>
      <c r="E12" s="16">
        <f t="shared" si="0"/>
        <v>8.6666666666666663E-3</v>
      </c>
      <c r="F12" s="17"/>
      <c r="G12" s="17"/>
      <c r="H12" s="65">
        <v>0.156</v>
      </c>
      <c r="I12" s="66">
        <f>1/18</f>
        <v>5.5555555555555552E-2</v>
      </c>
    </row>
    <row r="13" spans="1:9" s="2" customFormat="1" ht="15.75" x14ac:dyDescent="0.25">
      <c r="A13" s="60" t="s">
        <v>21</v>
      </c>
      <c r="B13" s="58" t="s">
        <v>2</v>
      </c>
      <c r="C13" s="57">
        <v>3</v>
      </c>
      <c r="D13" s="59" t="s">
        <v>46</v>
      </c>
      <c r="E13" s="16">
        <f t="shared" si="0"/>
        <v>20.553999999999998</v>
      </c>
      <c r="F13" s="17"/>
      <c r="G13" s="17"/>
      <c r="H13" s="62">
        <v>41.107999999999997</v>
      </c>
      <c r="I13" s="63">
        <f>1/2</f>
        <v>0.5</v>
      </c>
    </row>
    <row r="14" spans="1:9" s="2" customFormat="1" ht="15.75" x14ac:dyDescent="0.25">
      <c r="A14" s="60" t="s">
        <v>22</v>
      </c>
      <c r="B14" s="58" t="s">
        <v>2</v>
      </c>
      <c r="C14" s="57">
        <v>3</v>
      </c>
      <c r="D14" s="59" t="s">
        <v>46</v>
      </c>
      <c r="E14" s="16">
        <f t="shared" si="0"/>
        <v>10.276999999999999</v>
      </c>
      <c r="F14" s="17"/>
      <c r="G14" s="17"/>
      <c r="H14" s="62">
        <v>41.107999999999997</v>
      </c>
      <c r="I14" s="63">
        <f>1/4</f>
        <v>0.25</v>
      </c>
    </row>
    <row r="15" spans="1:9" s="2" customFormat="1" ht="15.75" x14ac:dyDescent="0.25">
      <c r="A15" s="60" t="s">
        <v>111</v>
      </c>
      <c r="B15" s="58" t="s">
        <v>5</v>
      </c>
      <c r="C15" s="57">
        <v>97</v>
      </c>
      <c r="D15" s="59" t="s">
        <v>206</v>
      </c>
      <c r="E15" s="16">
        <f t="shared" si="0"/>
        <v>6.4999999999999997E-3</v>
      </c>
      <c r="F15" s="17"/>
      <c r="G15" s="17"/>
      <c r="H15" s="62">
        <v>0.156</v>
      </c>
      <c r="I15" s="63">
        <f>1/24</f>
        <v>4.1666666666666664E-2</v>
      </c>
    </row>
    <row r="16" spans="1:9" s="2" customFormat="1" ht="15.75" x14ac:dyDescent="0.25">
      <c r="A16" s="80" t="s">
        <v>209</v>
      </c>
      <c r="B16" s="58" t="s">
        <v>2</v>
      </c>
      <c r="C16" s="57">
        <v>38</v>
      </c>
      <c r="D16" s="59" t="s">
        <v>143</v>
      </c>
      <c r="E16" s="16">
        <f t="shared" si="0"/>
        <v>0.28999999999999998</v>
      </c>
      <c r="F16" s="17"/>
      <c r="G16" s="17"/>
      <c r="H16" s="65">
        <v>0.28999999999999998</v>
      </c>
      <c r="I16" s="66">
        <f>1</f>
        <v>1</v>
      </c>
    </row>
    <row r="17" spans="1:9" s="2" customFormat="1" ht="15.75" x14ac:dyDescent="0.25">
      <c r="A17" s="82"/>
      <c r="B17" s="58" t="s">
        <v>2</v>
      </c>
      <c r="C17" s="57">
        <v>39</v>
      </c>
      <c r="D17" s="59" t="s">
        <v>144</v>
      </c>
      <c r="E17" s="16">
        <f t="shared" si="0"/>
        <v>0.51200000000000001</v>
      </c>
      <c r="F17" s="17"/>
      <c r="G17" s="17"/>
      <c r="H17" s="62">
        <v>0.51200000000000001</v>
      </c>
      <c r="I17" s="63">
        <f>1</f>
        <v>1</v>
      </c>
    </row>
    <row r="18" spans="1:9" s="2" customFormat="1" ht="15.75" x14ac:dyDescent="0.25">
      <c r="A18" s="60" t="s">
        <v>23</v>
      </c>
      <c r="B18" s="58" t="s">
        <v>2</v>
      </c>
      <c r="C18" s="57">
        <v>114</v>
      </c>
      <c r="D18" s="59" t="s">
        <v>47</v>
      </c>
      <c r="E18" s="16">
        <f t="shared" si="0"/>
        <v>70.421000000000006</v>
      </c>
      <c r="F18" s="17"/>
      <c r="G18" s="17"/>
      <c r="H18" s="65">
        <v>70.421000000000006</v>
      </c>
      <c r="I18" s="66">
        <v>1</v>
      </c>
    </row>
    <row r="19" spans="1:9" s="2" customFormat="1" ht="15.75" x14ac:dyDescent="0.25">
      <c r="A19" s="80" t="s">
        <v>94</v>
      </c>
      <c r="B19" s="58" t="s">
        <v>2</v>
      </c>
      <c r="C19" s="57">
        <v>79</v>
      </c>
      <c r="D19" s="59" t="s">
        <v>184</v>
      </c>
      <c r="E19" s="16">
        <f t="shared" si="0"/>
        <v>8.1000000000000003E-2</v>
      </c>
      <c r="F19" s="17"/>
      <c r="G19" s="17"/>
      <c r="H19" s="62">
        <v>8.1000000000000003E-2</v>
      </c>
      <c r="I19" s="63">
        <f>1</f>
        <v>1</v>
      </c>
    </row>
    <row r="20" spans="1:9" s="2" customFormat="1" ht="15.75" x14ac:dyDescent="0.25">
      <c r="A20" s="82"/>
      <c r="B20" s="58" t="s">
        <v>2</v>
      </c>
      <c r="C20" s="57">
        <v>80</v>
      </c>
      <c r="D20" s="59" t="s">
        <v>185</v>
      </c>
      <c r="E20" s="16">
        <f t="shared" si="0"/>
        <v>0.89100000000000001</v>
      </c>
      <c r="F20" s="17"/>
      <c r="G20" s="17"/>
      <c r="H20" s="62">
        <v>0.89100000000000001</v>
      </c>
      <c r="I20" s="63">
        <f>1</f>
        <v>1</v>
      </c>
    </row>
    <row r="21" spans="1:9" s="2" customFormat="1" ht="15.75" x14ac:dyDescent="0.25">
      <c r="A21" s="60" t="s">
        <v>118</v>
      </c>
      <c r="B21" s="58" t="s">
        <v>2</v>
      </c>
      <c r="C21" s="57">
        <v>111</v>
      </c>
      <c r="D21" s="59" t="s">
        <v>203</v>
      </c>
      <c r="E21" s="16">
        <f t="shared" si="0"/>
        <v>0.84399999999999997</v>
      </c>
      <c r="F21" s="17"/>
      <c r="G21" s="17"/>
      <c r="H21" s="62">
        <v>0.84399999999999997</v>
      </c>
      <c r="I21" s="63">
        <v>1</v>
      </c>
    </row>
    <row r="22" spans="1:9" s="2" customFormat="1" ht="15.75" x14ac:dyDescent="0.25">
      <c r="A22" s="60" t="s">
        <v>103</v>
      </c>
      <c r="B22" s="58" t="s">
        <v>5</v>
      </c>
      <c r="C22" s="57">
        <v>97</v>
      </c>
      <c r="D22" s="59" t="s">
        <v>206</v>
      </c>
      <c r="E22" s="16">
        <f t="shared" si="0"/>
        <v>1.2999999999999999E-2</v>
      </c>
      <c r="F22" s="17"/>
      <c r="G22" s="17"/>
      <c r="H22" s="65">
        <v>0.156</v>
      </c>
      <c r="I22" s="66">
        <f>1/12</f>
        <v>8.3333333333333329E-2</v>
      </c>
    </row>
    <row r="23" spans="1:9" s="2" customFormat="1" ht="15.75" x14ac:dyDescent="0.25">
      <c r="A23" s="80" t="s">
        <v>90</v>
      </c>
      <c r="B23" s="58" t="s">
        <v>2</v>
      </c>
      <c r="C23" s="57">
        <v>72</v>
      </c>
      <c r="D23" s="59" t="s">
        <v>177</v>
      </c>
      <c r="E23" s="16">
        <f t="shared" si="0"/>
        <v>1.9E-2</v>
      </c>
      <c r="F23" s="17"/>
      <c r="G23" s="17"/>
      <c r="H23" s="62">
        <v>1.9E-2</v>
      </c>
      <c r="I23" s="63">
        <f>1</f>
        <v>1</v>
      </c>
    </row>
    <row r="24" spans="1:9" s="2" customFormat="1" ht="15.75" x14ac:dyDescent="0.25">
      <c r="A24" s="82"/>
      <c r="B24" s="58" t="s">
        <v>2</v>
      </c>
      <c r="C24" s="57">
        <v>73</v>
      </c>
      <c r="D24" s="59" t="s">
        <v>178</v>
      </c>
      <c r="E24" s="16">
        <f t="shared" si="0"/>
        <v>1.4999999999999999E-2</v>
      </c>
      <c r="F24" s="17"/>
      <c r="G24" s="17"/>
      <c r="H24" s="62">
        <v>1.4999999999999999E-2</v>
      </c>
      <c r="I24" s="63">
        <f>1</f>
        <v>1</v>
      </c>
    </row>
    <row r="25" spans="1:9" s="2" customFormat="1" ht="15.75" x14ac:dyDescent="0.25">
      <c r="A25" s="60" t="s">
        <v>78</v>
      </c>
      <c r="B25" s="58" t="s">
        <v>5</v>
      </c>
      <c r="C25" s="57">
        <v>24</v>
      </c>
      <c r="D25" s="59" t="s">
        <v>137</v>
      </c>
      <c r="E25" s="16">
        <f t="shared" si="0"/>
        <v>0.28599999999999998</v>
      </c>
      <c r="F25" s="17"/>
      <c r="G25" s="17"/>
      <c r="H25" s="62">
        <v>0.28599999999999998</v>
      </c>
      <c r="I25" s="63">
        <v>1</v>
      </c>
    </row>
    <row r="26" spans="1:9" s="2" customFormat="1" ht="15.75" x14ac:dyDescent="0.25">
      <c r="A26" s="80" t="s">
        <v>82</v>
      </c>
      <c r="B26" s="58" t="s">
        <v>2</v>
      </c>
      <c r="C26" s="57">
        <v>49</v>
      </c>
      <c r="D26" s="59" t="s">
        <v>154</v>
      </c>
      <c r="E26" s="16">
        <f t="shared" si="0"/>
        <v>0.29899999999999999</v>
      </c>
      <c r="F26" s="17"/>
      <c r="G26" s="17"/>
      <c r="H26" s="65">
        <v>0.29899999999999999</v>
      </c>
      <c r="I26" s="66">
        <f>1</f>
        <v>1</v>
      </c>
    </row>
    <row r="27" spans="1:9" s="2" customFormat="1" ht="15.75" x14ac:dyDescent="0.25">
      <c r="A27" s="81"/>
      <c r="B27" s="58" t="s">
        <v>2</v>
      </c>
      <c r="C27" s="57">
        <v>50</v>
      </c>
      <c r="D27" s="59" t="s">
        <v>155</v>
      </c>
      <c r="E27" s="16">
        <f t="shared" si="0"/>
        <v>0.32100000000000001</v>
      </c>
      <c r="F27" s="17"/>
      <c r="G27" s="17"/>
      <c r="H27" s="62">
        <v>0.32100000000000001</v>
      </c>
      <c r="I27" s="63">
        <f>1</f>
        <v>1</v>
      </c>
    </row>
    <row r="28" spans="1:9" s="2" customFormat="1" ht="15.75" x14ac:dyDescent="0.25">
      <c r="A28" s="82"/>
      <c r="B28" s="58" t="s">
        <v>2</v>
      </c>
      <c r="C28" s="57">
        <v>51</v>
      </c>
      <c r="D28" s="59" t="s">
        <v>156</v>
      </c>
      <c r="E28" s="16">
        <f t="shared" si="0"/>
        <v>0.32100000000000001</v>
      </c>
      <c r="F28" s="17"/>
      <c r="G28" s="17"/>
      <c r="H28" s="62">
        <v>0.32100000000000001</v>
      </c>
      <c r="I28" s="63">
        <f>1</f>
        <v>1</v>
      </c>
    </row>
    <row r="29" spans="1:9" s="2" customFormat="1" ht="15.75" x14ac:dyDescent="0.25">
      <c r="A29" s="60" t="s">
        <v>108</v>
      </c>
      <c r="B29" s="58" t="s">
        <v>5</v>
      </c>
      <c r="C29" s="57">
        <v>97</v>
      </c>
      <c r="D29" s="59" t="s">
        <v>206</v>
      </c>
      <c r="E29" s="16">
        <f t="shared" si="0"/>
        <v>8.6666666666666663E-3</v>
      </c>
      <c r="F29" s="17"/>
      <c r="G29" s="17"/>
      <c r="H29" s="62">
        <v>0.156</v>
      </c>
      <c r="I29" s="63">
        <f>1/18</f>
        <v>5.5555555555555552E-2</v>
      </c>
    </row>
    <row r="30" spans="1:9" s="2" customFormat="1" ht="15.75" x14ac:dyDescent="0.25">
      <c r="A30" s="80" t="s">
        <v>24</v>
      </c>
      <c r="B30" s="58" t="s">
        <v>5</v>
      </c>
      <c r="C30" s="57">
        <v>6</v>
      </c>
      <c r="D30" s="59" t="s">
        <v>121</v>
      </c>
      <c r="E30" s="16">
        <f t="shared" si="0"/>
        <v>0.18024999999999999</v>
      </c>
      <c r="F30" s="17"/>
      <c r="G30" s="17"/>
      <c r="H30" s="62">
        <v>0.72099999999999997</v>
      </c>
      <c r="I30" s="63">
        <f>1/4</f>
        <v>0.25</v>
      </c>
    </row>
    <row r="31" spans="1:9" s="2" customFormat="1" ht="15.75" x14ac:dyDescent="0.25">
      <c r="A31" s="81"/>
      <c r="B31" s="58" t="s">
        <v>2</v>
      </c>
      <c r="C31" s="57" t="s">
        <v>119</v>
      </c>
      <c r="D31" s="59" t="s">
        <v>122</v>
      </c>
      <c r="E31" s="16">
        <f t="shared" si="0"/>
        <v>0.70174999999999998</v>
      </c>
      <c r="F31" s="17"/>
      <c r="G31" s="17"/>
      <c r="H31" s="64">
        <v>2.8069999999999999</v>
      </c>
      <c r="I31" s="63">
        <f>1/4</f>
        <v>0.25</v>
      </c>
    </row>
    <row r="32" spans="1:9" s="2" customFormat="1" ht="15.75" x14ac:dyDescent="0.25">
      <c r="A32" s="82"/>
      <c r="B32" s="58" t="s">
        <v>5</v>
      </c>
      <c r="C32" s="57" t="s">
        <v>120</v>
      </c>
      <c r="D32" s="59" t="s">
        <v>122</v>
      </c>
      <c r="E32" s="16">
        <f t="shared" si="0"/>
        <v>7.825E-2</v>
      </c>
      <c r="F32" s="17"/>
      <c r="G32" s="17"/>
      <c r="H32" s="64">
        <v>0.313</v>
      </c>
      <c r="I32" s="63">
        <f>1/4</f>
        <v>0.25</v>
      </c>
    </row>
    <row r="33" spans="1:9" s="2" customFormat="1" ht="15.75" x14ac:dyDescent="0.25">
      <c r="A33" s="80" t="s">
        <v>25</v>
      </c>
      <c r="B33" s="58" t="s">
        <v>5</v>
      </c>
      <c r="C33" s="57">
        <v>27</v>
      </c>
      <c r="D33" s="59" t="s">
        <v>140</v>
      </c>
      <c r="E33" s="16">
        <f t="shared" si="0"/>
        <v>0.44</v>
      </c>
      <c r="F33" s="17"/>
      <c r="G33" s="17"/>
      <c r="H33" s="62">
        <v>0.44</v>
      </c>
      <c r="I33" s="63">
        <v>1</v>
      </c>
    </row>
    <row r="34" spans="1:9" s="2" customFormat="1" ht="15.75" x14ac:dyDescent="0.25">
      <c r="A34" s="82"/>
      <c r="B34" s="58" t="s">
        <v>5</v>
      </c>
      <c r="C34" s="57">
        <v>28</v>
      </c>
      <c r="D34" s="59" t="s">
        <v>48</v>
      </c>
      <c r="E34" s="16">
        <f t="shared" si="0"/>
        <v>0.14299999999999999</v>
      </c>
      <c r="F34" s="17"/>
      <c r="G34" s="17"/>
      <c r="H34" s="62">
        <v>0.14299999999999999</v>
      </c>
      <c r="I34" s="63">
        <v>1</v>
      </c>
    </row>
    <row r="35" spans="1:9" s="2" customFormat="1" ht="15.75" x14ac:dyDescent="0.25">
      <c r="A35" s="60" t="s">
        <v>210</v>
      </c>
      <c r="B35" s="58" t="s">
        <v>2</v>
      </c>
      <c r="C35" s="57">
        <v>48</v>
      </c>
      <c r="D35" s="59" t="s">
        <v>153</v>
      </c>
      <c r="E35" s="16">
        <f t="shared" si="0"/>
        <v>0.45100000000000001</v>
      </c>
      <c r="F35" s="17"/>
      <c r="G35" s="17"/>
      <c r="H35" s="62">
        <v>0.45100000000000001</v>
      </c>
      <c r="I35" s="63">
        <f>1</f>
        <v>1</v>
      </c>
    </row>
    <row r="36" spans="1:9" s="2" customFormat="1" ht="15.75" x14ac:dyDescent="0.25">
      <c r="A36" s="80" t="s">
        <v>26</v>
      </c>
      <c r="B36" s="58" t="s">
        <v>2</v>
      </c>
      <c r="C36" s="57">
        <v>83</v>
      </c>
      <c r="D36" s="59" t="s">
        <v>49</v>
      </c>
      <c r="E36" s="16">
        <f t="shared" si="0"/>
        <v>31.074000000000002</v>
      </c>
      <c r="F36" s="17"/>
      <c r="G36" s="17"/>
      <c r="H36" s="62">
        <v>31.074000000000002</v>
      </c>
      <c r="I36" s="63">
        <v>1</v>
      </c>
    </row>
    <row r="37" spans="1:9" s="2" customFormat="1" ht="15.75" x14ac:dyDescent="0.25">
      <c r="A37" s="81"/>
      <c r="B37" s="58" t="s">
        <v>2</v>
      </c>
      <c r="C37" s="57">
        <v>86</v>
      </c>
      <c r="D37" s="59" t="s">
        <v>187</v>
      </c>
      <c r="E37" s="16">
        <f t="shared" si="0"/>
        <v>12.95</v>
      </c>
      <c r="F37" s="17"/>
      <c r="G37" s="17"/>
      <c r="H37" s="62">
        <v>12.95</v>
      </c>
      <c r="I37" s="63">
        <f>1</f>
        <v>1</v>
      </c>
    </row>
    <row r="38" spans="1:9" s="2" customFormat="1" ht="15.75" x14ac:dyDescent="0.25">
      <c r="A38" s="81"/>
      <c r="B38" s="58" t="s">
        <v>2</v>
      </c>
      <c r="C38" s="57">
        <v>89</v>
      </c>
      <c r="D38" s="59" t="s">
        <v>189</v>
      </c>
      <c r="E38" s="16">
        <f t="shared" si="0"/>
        <v>2.1960000000000002</v>
      </c>
      <c r="F38" s="17"/>
      <c r="G38" s="17"/>
      <c r="H38" s="62">
        <v>2.1960000000000002</v>
      </c>
      <c r="I38" s="63">
        <v>1</v>
      </c>
    </row>
    <row r="39" spans="1:9" s="2" customFormat="1" ht="15.75" x14ac:dyDescent="0.25">
      <c r="A39" s="82"/>
      <c r="B39" s="58" t="s">
        <v>2</v>
      </c>
      <c r="C39" s="57">
        <v>110</v>
      </c>
      <c r="D39" s="59" t="s">
        <v>50</v>
      </c>
      <c r="E39" s="16">
        <f t="shared" si="0"/>
        <v>37.137999999999998</v>
      </c>
      <c r="F39" s="17"/>
      <c r="G39" s="17"/>
      <c r="H39" s="65">
        <v>37.137999999999998</v>
      </c>
      <c r="I39" s="66">
        <v>1</v>
      </c>
    </row>
    <row r="40" spans="1:9" s="2" customFormat="1" ht="15.75" x14ac:dyDescent="0.25">
      <c r="A40" s="60" t="s">
        <v>113</v>
      </c>
      <c r="B40" s="58" t="s">
        <v>2</v>
      </c>
      <c r="C40" s="57">
        <v>98</v>
      </c>
      <c r="D40" s="59" t="s">
        <v>196</v>
      </c>
      <c r="E40" s="16">
        <f t="shared" si="0"/>
        <v>0.66549999999999998</v>
      </c>
      <c r="F40" s="17"/>
      <c r="G40" s="17"/>
      <c r="H40" s="62">
        <v>1.331</v>
      </c>
      <c r="I40" s="63">
        <f>1/2</f>
        <v>0.5</v>
      </c>
    </row>
    <row r="41" spans="1:9" s="2" customFormat="1" ht="15.75" x14ac:dyDescent="0.25">
      <c r="A41" s="60" t="s">
        <v>14</v>
      </c>
      <c r="B41" s="58" t="s">
        <v>2</v>
      </c>
      <c r="C41" s="57">
        <v>87</v>
      </c>
      <c r="D41" s="59" t="s">
        <v>188</v>
      </c>
      <c r="E41" s="16">
        <f t="shared" si="0"/>
        <v>6.1749999999999998</v>
      </c>
      <c r="F41" s="17"/>
      <c r="G41" s="17"/>
      <c r="H41" s="62">
        <v>6.1749999999999998</v>
      </c>
      <c r="I41" s="63">
        <f>1</f>
        <v>1</v>
      </c>
    </row>
    <row r="42" spans="1:9" s="2" customFormat="1" ht="15.75" x14ac:dyDescent="0.25">
      <c r="A42" s="60" t="s">
        <v>88</v>
      </c>
      <c r="B42" s="58" t="s">
        <v>5</v>
      </c>
      <c r="C42" s="57">
        <v>70</v>
      </c>
      <c r="D42" s="59" t="s">
        <v>175</v>
      </c>
      <c r="E42" s="16">
        <f t="shared" si="0"/>
        <v>0.24399999999999999</v>
      </c>
      <c r="F42" s="17"/>
      <c r="G42" s="17"/>
      <c r="H42" s="62">
        <v>0.24399999999999999</v>
      </c>
      <c r="I42" s="63">
        <f>1</f>
        <v>1</v>
      </c>
    </row>
    <row r="43" spans="1:9" s="2" customFormat="1" ht="15.75" x14ac:dyDescent="0.25">
      <c r="A43" s="80" t="s">
        <v>27</v>
      </c>
      <c r="B43" s="58" t="s">
        <v>2</v>
      </c>
      <c r="C43" s="57">
        <v>8</v>
      </c>
      <c r="D43" s="59" t="s">
        <v>51</v>
      </c>
      <c r="E43" s="16">
        <f t="shared" si="0"/>
        <v>1.492</v>
      </c>
      <c r="F43" s="17"/>
      <c r="G43" s="17"/>
      <c r="H43" s="62">
        <v>1.492</v>
      </c>
      <c r="I43" s="63">
        <v>1</v>
      </c>
    </row>
    <row r="44" spans="1:9" s="2" customFormat="1" ht="15.75" x14ac:dyDescent="0.25">
      <c r="A44" s="81"/>
      <c r="B44" s="58" t="s">
        <v>2</v>
      </c>
      <c r="C44" s="57">
        <v>11</v>
      </c>
      <c r="D44" s="59" t="s">
        <v>124</v>
      </c>
      <c r="E44" s="16">
        <f t="shared" si="0"/>
        <v>16.786999999999999</v>
      </c>
      <c r="F44" s="17"/>
      <c r="G44" s="17"/>
      <c r="H44" s="62">
        <v>16.786999999999999</v>
      </c>
      <c r="I44" s="63">
        <v>1</v>
      </c>
    </row>
    <row r="45" spans="1:9" s="2" customFormat="1" ht="15.75" x14ac:dyDescent="0.25">
      <c r="A45" s="81"/>
      <c r="B45" s="58" t="s">
        <v>2</v>
      </c>
      <c r="C45" s="57">
        <v>40</v>
      </c>
      <c r="D45" s="59" t="s">
        <v>145</v>
      </c>
      <c r="E45" s="16">
        <f t="shared" si="0"/>
        <v>0.51500000000000001</v>
      </c>
      <c r="F45" s="17"/>
      <c r="G45" s="17"/>
      <c r="H45" s="62">
        <v>0.51500000000000001</v>
      </c>
      <c r="I45" s="63">
        <f>1</f>
        <v>1</v>
      </c>
    </row>
    <row r="46" spans="1:9" s="2" customFormat="1" ht="15.75" x14ac:dyDescent="0.25">
      <c r="A46" s="81"/>
      <c r="B46" s="58" t="s">
        <v>2</v>
      </c>
      <c r="C46" s="57">
        <v>41</v>
      </c>
      <c r="D46" s="59" t="s">
        <v>146</v>
      </c>
      <c r="E46" s="16">
        <f t="shared" si="0"/>
        <v>0.28499999999999998</v>
      </c>
      <c r="F46" s="17"/>
      <c r="G46" s="17"/>
      <c r="H46" s="62">
        <v>0.28499999999999998</v>
      </c>
      <c r="I46" s="63">
        <f>1</f>
        <v>1</v>
      </c>
    </row>
    <row r="47" spans="1:9" s="2" customFormat="1" ht="15.75" x14ac:dyDescent="0.25">
      <c r="A47" s="81"/>
      <c r="B47" s="58" t="s">
        <v>2</v>
      </c>
      <c r="C47" s="57">
        <v>60</v>
      </c>
      <c r="D47" s="59" t="s">
        <v>165</v>
      </c>
      <c r="E47" s="16">
        <f t="shared" si="0"/>
        <v>0.29499999999999998</v>
      </c>
      <c r="F47" s="17"/>
      <c r="G47" s="17"/>
      <c r="H47" s="62">
        <v>0.29499999999999998</v>
      </c>
      <c r="I47" s="63">
        <f>1</f>
        <v>1</v>
      </c>
    </row>
    <row r="48" spans="1:9" s="2" customFormat="1" ht="15.75" x14ac:dyDescent="0.25">
      <c r="A48" s="81"/>
      <c r="B48" s="58" t="s">
        <v>2</v>
      </c>
      <c r="C48" s="57">
        <v>64</v>
      </c>
      <c r="D48" s="59" t="s">
        <v>169</v>
      </c>
      <c r="E48" s="16">
        <f t="shared" si="0"/>
        <v>0.44500000000000001</v>
      </c>
      <c r="F48" s="17"/>
      <c r="G48" s="17"/>
      <c r="H48" s="62">
        <v>0.44500000000000001</v>
      </c>
      <c r="I48" s="63">
        <f>1</f>
        <v>1</v>
      </c>
    </row>
    <row r="49" spans="1:9" s="2" customFormat="1" ht="15.75" x14ac:dyDescent="0.25">
      <c r="A49" s="81"/>
      <c r="B49" s="58" t="s">
        <v>2</v>
      </c>
      <c r="C49" s="57">
        <v>65</v>
      </c>
      <c r="D49" s="59" t="s">
        <v>170</v>
      </c>
      <c r="E49" s="16">
        <f t="shared" si="0"/>
        <v>0.45400000000000001</v>
      </c>
      <c r="F49" s="17"/>
      <c r="G49" s="17"/>
      <c r="H49" s="62">
        <v>0.45400000000000001</v>
      </c>
      <c r="I49" s="63">
        <f>1</f>
        <v>1</v>
      </c>
    </row>
    <row r="50" spans="1:9" s="2" customFormat="1" ht="15.75" x14ac:dyDescent="0.25">
      <c r="A50" s="81"/>
      <c r="B50" s="58" t="s">
        <v>2</v>
      </c>
      <c r="C50" s="57">
        <v>67</v>
      </c>
      <c r="D50" s="59" t="s">
        <v>172</v>
      </c>
      <c r="E50" s="16">
        <f t="shared" si="0"/>
        <v>3.5999999999999997E-2</v>
      </c>
      <c r="F50" s="17"/>
      <c r="G50" s="17"/>
      <c r="H50" s="62">
        <v>3.5999999999999997E-2</v>
      </c>
      <c r="I50" s="63">
        <f>1</f>
        <v>1</v>
      </c>
    </row>
    <row r="51" spans="1:9" s="2" customFormat="1" ht="15.75" x14ac:dyDescent="0.25">
      <c r="A51" s="82"/>
      <c r="B51" s="58" t="s">
        <v>2</v>
      </c>
      <c r="C51" s="57">
        <v>81</v>
      </c>
      <c r="D51" s="59" t="s">
        <v>52</v>
      </c>
      <c r="E51" s="16">
        <f t="shared" si="0"/>
        <v>1.7999999999999999E-2</v>
      </c>
      <c r="F51" s="17"/>
      <c r="G51" s="17"/>
      <c r="H51" s="62">
        <v>1.7999999999999999E-2</v>
      </c>
      <c r="I51" s="63">
        <v>1</v>
      </c>
    </row>
    <row r="52" spans="1:9" s="2" customFormat="1" ht="15.75" x14ac:dyDescent="0.25">
      <c r="A52" s="60" t="s">
        <v>236</v>
      </c>
      <c r="B52" s="58" t="s">
        <v>5</v>
      </c>
      <c r="C52" s="57">
        <v>97</v>
      </c>
      <c r="D52" s="59" t="s">
        <v>206</v>
      </c>
      <c r="E52" s="16">
        <f t="shared" si="0"/>
        <v>8.6666666666666663E-3</v>
      </c>
      <c r="F52" s="17"/>
      <c r="G52" s="17"/>
      <c r="H52" s="62">
        <v>0.156</v>
      </c>
      <c r="I52" s="63">
        <f>1/18</f>
        <v>5.5555555555555552E-2</v>
      </c>
    </row>
    <row r="53" spans="1:9" s="2" customFormat="1" ht="15.75" x14ac:dyDescent="0.25">
      <c r="A53" s="80" t="s">
        <v>86</v>
      </c>
      <c r="B53" s="58" t="s">
        <v>2</v>
      </c>
      <c r="C53" s="57">
        <v>56</v>
      </c>
      <c r="D53" s="59" t="s">
        <v>161</v>
      </c>
      <c r="E53" s="16">
        <f t="shared" si="0"/>
        <v>0.36499999999999999</v>
      </c>
      <c r="F53" s="17"/>
      <c r="G53" s="17"/>
      <c r="H53" s="62">
        <v>0.36499999999999999</v>
      </c>
      <c r="I53" s="63">
        <f>1</f>
        <v>1</v>
      </c>
    </row>
    <row r="54" spans="1:9" s="2" customFormat="1" ht="15.75" x14ac:dyDescent="0.25">
      <c r="A54" s="82"/>
      <c r="B54" s="58" t="s">
        <v>2</v>
      </c>
      <c r="C54" s="57">
        <v>57</v>
      </c>
      <c r="D54" s="59" t="s">
        <v>162</v>
      </c>
      <c r="E54" s="16">
        <f t="shared" si="0"/>
        <v>0.36499999999999999</v>
      </c>
      <c r="F54" s="17"/>
      <c r="G54" s="17"/>
      <c r="H54" s="62">
        <v>0.36499999999999999</v>
      </c>
      <c r="I54" s="63">
        <f>1</f>
        <v>1</v>
      </c>
    </row>
    <row r="55" spans="1:9" s="2" customFormat="1" ht="15.75" x14ac:dyDescent="0.25">
      <c r="A55" s="80" t="s">
        <v>97</v>
      </c>
      <c r="B55" s="58" t="s">
        <v>2</v>
      </c>
      <c r="C55" s="57">
        <v>90</v>
      </c>
      <c r="D55" s="59" t="s">
        <v>190</v>
      </c>
      <c r="E55" s="16">
        <f t="shared" si="0"/>
        <v>1.1919999999999999</v>
      </c>
      <c r="F55" s="17"/>
      <c r="G55" s="17"/>
      <c r="H55" s="65">
        <v>1.1919999999999999</v>
      </c>
      <c r="I55" s="66">
        <v>1</v>
      </c>
    </row>
    <row r="56" spans="1:9" s="2" customFormat="1" ht="15.75" x14ac:dyDescent="0.25">
      <c r="A56" s="82"/>
      <c r="B56" s="58" t="s">
        <v>2</v>
      </c>
      <c r="C56" s="57">
        <v>91</v>
      </c>
      <c r="D56" s="59" t="s">
        <v>191</v>
      </c>
      <c r="E56" s="16">
        <f t="shared" si="0"/>
        <v>1.653</v>
      </c>
      <c r="F56" s="17"/>
      <c r="G56" s="17"/>
      <c r="H56" s="65">
        <v>1.653</v>
      </c>
      <c r="I56" s="66">
        <v>1</v>
      </c>
    </row>
    <row r="57" spans="1:9" s="2" customFormat="1" ht="15.75" x14ac:dyDescent="0.25">
      <c r="A57" s="60" t="s">
        <v>100</v>
      </c>
      <c r="B57" s="58" t="s">
        <v>2</v>
      </c>
      <c r="C57" s="57">
        <v>96</v>
      </c>
      <c r="D57" s="59" t="s">
        <v>195</v>
      </c>
      <c r="E57" s="16">
        <f t="shared" si="0"/>
        <v>0.4</v>
      </c>
      <c r="F57" s="17"/>
      <c r="G57" s="17"/>
      <c r="H57" s="62">
        <v>0.4</v>
      </c>
      <c r="I57" s="63">
        <v>1</v>
      </c>
    </row>
    <row r="58" spans="1:9" s="2" customFormat="1" ht="15.75" x14ac:dyDescent="0.25">
      <c r="A58" s="80" t="s">
        <v>80</v>
      </c>
      <c r="B58" s="58" t="s">
        <v>2</v>
      </c>
      <c r="C58" s="57">
        <v>43</v>
      </c>
      <c r="D58" s="59" t="s">
        <v>148</v>
      </c>
      <c r="E58" s="16">
        <f t="shared" si="0"/>
        <v>0.307</v>
      </c>
      <c r="F58" s="17"/>
      <c r="G58" s="17"/>
      <c r="H58" s="62">
        <v>0.307</v>
      </c>
      <c r="I58" s="63">
        <f>1</f>
        <v>1</v>
      </c>
    </row>
    <row r="59" spans="1:9" s="2" customFormat="1" ht="15.75" x14ac:dyDescent="0.25">
      <c r="A59" s="81"/>
      <c r="B59" s="58" t="s">
        <v>2</v>
      </c>
      <c r="C59" s="57">
        <v>44</v>
      </c>
      <c r="D59" s="59" t="s">
        <v>149</v>
      </c>
      <c r="E59" s="16">
        <f t="shared" si="0"/>
        <v>0.33300000000000002</v>
      </c>
      <c r="F59" s="17"/>
      <c r="G59" s="17"/>
      <c r="H59" s="62">
        <v>0.33300000000000002</v>
      </c>
      <c r="I59" s="63">
        <f>1</f>
        <v>1</v>
      </c>
    </row>
    <row r="60" spans="1:9" s="2" customFormat="1" ht="15.75" x14ac:dyDescent="0.25">
      <c r="A60" s="82"/>
      <c r="B60" s="58" t="s">
        <v>2</v>
      </c>
      <c r="C60" s="57">
        <v>45</v>
      </c>
      <c r="D60" s="59" t="s">
        <v>150</v>
      </c>
      <c r="E60" s="16">
        <f t="shared" si="0"/>
        <v>0.33800000000000002</v>
      </c>
      <c r="F60" s="17"/>
      <c r="G60" s="17"/>
      <c r="H60" s="62">
        <v>0.33800000000000002</v>
      </c>
      <c r="I60" s="63">
        <f>1</f>
        <v>1</v>
      </c>
    </row>
    <row r="61" spans="1:9" s="2" customFormat="1" ht="15.75" x14ac:dyDescent="0.25">
      <c r="A61" s="60" t="s">
        <v>83</v>
      </c>
      <c r="B61" s="58" t="s">
        <v>5</v>
      </c>
      <c r="C61" s="57">
        <v>52</v>
      </c>
      <c r="D61" s="59" t="s">
        <v>157</v>
      </c>
      <c r="E61" s="16">
        <f t="shared" si="0"/>
        <v>0.32100000000000001</v>
      </c>
      <c r="F61" s="17"/>
      <c r="G61" s="17"/>
      <c r="H61" s="62">
        <v>0.32100000000000001</v>
      </c>
      <c r="I61" s="63">
        <f>1</f>
        <v>1</v>
      </c>
    </row>
    <row r="62" spans="1:9" s="2" customFormat="1" ht="15.75" x14ac:dyDescent="0.25">
      <c r="A62" s="60" t="s">
        <v>101</v>
      </c>
      <c r="B62" s="58" t="s">
        <v>5</v>
      </c>
      <c r="C62" s="57">
        <v>97</v>
      </c>
      <c r="D62" s="59" t="s">
        <v>206</v>
      </c>
      <c r="E62" s="16">
        <f t="shared" si="0"/>
        <v>2.5999999999999999E-2</v>
      </c>
      <c r="F62" s="17"/>
      <c r="G62" s="17"/>
      <c r="H62" s="62">
        <v>0.156</v>
      </c>
      <c r="I62" s="63">
        <f>1/6</f>
        <v>0.16666666666666666</v>
      </c>
    </row>
    <row r="63" spans="1:9" s="2" customFormat="1" ht="15.75" x14ac:dyDescent="0.25">
      <c r="A63" s="60" t="s">
        <v>95</v>
      </c>
      <c r="B63" s="58" t="s">
        <v>2</v>
      </c>
      <c r="C63" s="57">
        <v>85</v>
      </c>
      <c r="D63" s="59" t="s">
        <v>186</v>
      </c>
      <c r="E63" s="16">
        <f t="shared" si="0"/>
        <v>3.5999079453788161</v>
      </c>
      <c r="F63" s="17"/>
      <c r="G63" s="17"/>
      <c r="H63" s="62">
        <v>4.5620000000000003</v>
      </c>
      <c r="I63" s="63">
        <f>29.934/37.934</f>
        <v>0.78910739705804822</v>
      </c>
    </row>
    <row r="64" spans="1:9" s="2" customFormat="1" ht="15.75" x14ac:dyDescent="0.25">
      <c r="A64" s="60" t="s">
        <v>116</v>
      </c>
      <c r="B64" s="58" t="s">
        <v>2</v>
      </c>
      <c r="C64" s="57">
        <v>106</v>
      </c>
      <c r="D64" s="59" t="s">
        <v>201</v>
      </c>
      <c r="E64" s="16">
        <f t="shared" si="0"/>
        <v>1.1919999999999999</v>
      </c>
      <c r="F64" s="17"/>
      <c r="G64" s="17"/>
      <c r="H64" s="62">
        <v>1.1919999999999999</v>
      </c>
      <c r="I64" s="63">
        <v>1</v>
      </c>
    </row>
    <row r="65" spans="1:9" s="2" customFormat="1" ht="15.75" x14ac:dyDescent="0.25">
      <c r="A65" s="60" t="s">
        <v>28</v>
      </c>
      <c r="B65" s="58" t="s">
        <v>2</v>
      </c>
      <c r="C65" s="57">
        <v>105</v>
      </c>
      <c r="D65" s="59" t="s">
        <v>53</v>
      </c>
      <c r="E65" s="16">
        <f t="shared" si="0"/>
        <v>25.827999999999999</v>
      </c>
      <c r="F65" s="17"/>
      <c r="G65" s="17"/>
      <c r="H65" s="62">
        <v>25.827999999999999</v>
      </c>
      <c r="I65" s="63">
        <v>1</v>
      </c>
    </row>
    <row r="66" spans="1:9" s="2" customFormat="1" ht="15.75" x14ac:dyDescent="0.25">
      <c r="A66" s="60" t="s">
        <v>29</v>
      </c>
      <c r="B66" s="58" t="s">
        <v>2</v>
      </c>
      <c r="C66" s="57">
        <v>108</v>
      </c>
      <c r="D66" s="59" t="s">
        <v>54</v>
      </c>
      <c r="E66" s="16">
        <f t="shared" si="0"/>
        <v>4.0069999999999997</v>
      </c>
      <c r="F66" s="17"/>
      <c r="G66" s="17"/>
      <c r="H66" s="62">
        <v>4.0069999999999997</v>
      </c>
      <c r="I66" s="63">
        <v>1</v>
      </c>
    </row>
    <row r="67" spans="1:9" s="2" customFormat="1" ht="15.75" x14ac:dyDescent="0.25">
      <c r="A67" s="80" t="s">
        <v>114</v>
      </c>
      <c r="B67" s="58" t="s">
        <v>2</v>
      </c>
      <c r="C67" s="57">
        <v>99</v>
      </c>
      <c r="D67" s="59" t="s">
        <v>197</v>
      </c>
      <c r="E67" s="16">
        <f t="shared" si="0"/>
        <v>1.1419999999999999</v>
      </c>
      <c r="F67" s="17"/>
      <c r="G67" s="17"/>
      <c r="H67" s="62">
        <v>1.1419999999999999</v>
      </c>
      <c r="I67" s="63">
        <v>1</v>
      </c>
    </row>
    <row r="68" spans="1:9" s="2" customFormat="1" ht="15.75" x14ac:dyDescent="0.25">
      <c r="A68" s="82"/>
      <c r="B68" s="58" t="s">
        <v>2</v>
      </c>
      <c r="C68" s="57">
        <v>100</v>
      </c>
      <c r="D68" s="59" t="s">
        <v>198</v>
      </c>
      <c r="E68" s="16">
        <f t="shared" ref="E68:E131" si="1">H68*I68</f>
        <v>9.8000000000000004E-2</v>
      </c>
      <c r="F68" s="17"/>
      <c r="G68" s="17"/>
      <c r="H68" s="62">
        <v>9.8000000000000004E-2</v>
      </c>
      <c r="I68" s="63">
        <v>1</v>
      </c>
    </row>
    <row r="69" spans="1:9" s="2" customFormat="1" ht="15.75" x14ac:dyDescent="0.25">
      <c r="A69" s="60" t="s">
        <v>30</v>
      </c>
      <c r="B69" s="58" t="s">
        <v>5</v>
      </c>
      <c r="C69" s="57">
        <v>82</v>
      </c>
      <c r="D69" s="59" t="s">
        <v>55</v>
      </c>
      <c r="E69" s="16">
        <f t="shared" si="1"/>
        <v>1.4E-2</v>
      </c>
      <c r="F69" s="17"/>
      <c r="G69" s="17"/>
      <c r="H69" s="62">
        <v>1.4E-2</v>
      </c>
      <c r="I69" s="63">
        <v>1</v>
      </c>
    </row>
    <row r="70" spans="1:9" s="2" customFormat="1" ht="15.75" x14ac:dyDescent="0.25">
      <c r="A70" s="60" t="s">
        <v>109</v>
      </c>
      <c r="B70" s="58" t="s">
        <v>5</v>
      </c>
      <c r="C70" s="57">
        <v>97</v>
      </c>
      <c r="D70" s="59" t="s">
        <v>206</v>
      </c>
      <c r="E70" s="16">
        <f t="shared" si="1"/>
        <v>6.4999999999999997E-3</v>
      </c>
      <c r="F70" s="17"/>
      <c r="G70" s="17"/>
      <c r="H70" s="62">
        <v>0.156</v>
      </c>
      <c r="I70" s="63">
        <f>1/24</f>
        <v>4.1666666666666664E-2</v>
      </c>
    </row>
    <row r="71" spans="1:9" s="2" customFormat="1" ht="15.75" x14ac:dyDescent="0.25">
      <c r="A71" s="60" t="s">
        <v>112</v>
      </c>
      <c r="B71" s="58" t="s">
        <v>5</v>
      </c>
      <c r="C71" s="57">
        <v>97</v>
      </c>
      <c r="D71" s="59" t="s">
        <v>206</v>
      </c>
      <c r="E71" s="16">
        <f t="shared" si="1"/>
        <v>6.4999999999999997E-3</v>
      </c>
      <c r="F71" s="17"/>
      <c r="G71" s="17"/>
      <c r="H71" s="62">
        <v>0.156</v>
      </c>
      <c r="I71" s="63">
        <f>1/24</f>
        <v>4.1666666666666664E-2</v>
      </c>
    </row>
    <row r="72" spans="1:9" s="2" customFormat="1" ht="15.75" x14ac:dyDescent="0.25">
      <c r="A72" s="60" t="s">
        <v>96</v>
      </c>
      <c r="B72" s="58" t="s">
        <v>2</v>
      </c>
      <c r="C72" s="57">
        <v>85</v>
      </c>
      <c r="D72" s="59" t="s">
        <v>186</v>
      </c>
      <c r="E72" s="16">
        <f t="shared" si="1"/>
        <v>0.9620920546211843</v>
      </c>
      <c r="F72" s="17"/>
      <c r="G72" s="17"/>
      <c r="H72" s="62">
        <v>4.5620000000000003</v>
      </c>
      <c r="I72" s="63">
        <f>8/37.934</f>
        <v>0.21089260294195183</v>
      </c>
    </row>
    <row r="73" spans="1:9" s="2" customFormat="1" ht="15.75" x14ac:dyDescent="0.25">
      <c r="A73" s="60" t="s">
        <v>87</v>
      </c>
      <c r="B73" s="58" t="s">
        <v>5</v>
      </c>
      <c r="C73" s="57">
        <v>69</v>
      </c>
      <c r="D73" s="59" t="s">
        <v>174</v>
      </c>
      <c r="E73" s="16">
        <f t="shared" si="1"/>
        <v>0.17299999999999999</v>
      </c>
      <c r="F73" s="17"/>
      <c r="G73" s="17"/>
      <c r="H73" s="62">
        <v>0.17299999999999999</v>
      </c>
      <c r="I73" s="63">
        <f>1</f>
        <v>1</v>
      </c>
    </row>
    <row r="74" spans="1:9" s="2" customFormat="1" ht="15.75" x14ac:dyDescent="0.25">
      <c r="A74" s="60" t="s">
        <v>211</v>
      </c>
      <c r="B74" s="58" t="s">
        <v>2</v>
      </c>
      <c r="C74" s="57">
        <v>68</v>
      </c>
      <c r="D74" s="59" t="s">
        <v>173</v>
      </c>
      <c r="E74" s="16">
        <f t="shared" si="1"/>
        <v>0.105</v>
      </c>
      <c r="F74" s="17"/>
      <c r="G74" s="17"/>
      <c r="H74" s="62">
        <v>0.105</v>
      </c>
      <c r="I74" s="63">
        <f>1</f>
        <v>1</v>
      </c>
    </row>
    <row r="75" spans="1:9" s="2" customFormat="1" ht="15.75" x14ac:dyDescent="0.25">
      <c r="A75" s="80" t="s">
        <v>115</v>
      </c>
      <c r="B75" s="58" t="s">
        <v>5</v>
      </c>
      <c r="C75" s="57">
        <v>101</v>
      </c>
      <c r="D75" s="59" t="s">
        <v>199</v>
      </c>
      <c r="E75" s="16">
        <f t="shared" si="1"/>
        <v>1.4419999999999999</v>
      </c>
      <c r="F75" s="17"/>
      <c r="G75" s="17"/>
      <c r="H75" s="65">
        <v>1.4419999999999999</v>
      </c>
      <c r="I75" s="66">
        <v>1</v>
      </c>
    </row>
    <row r="76" spans="1:9" s="2" customFormat="1" ht="15.75" x14ac:dyDescent="0.25">
      <c r="A76" s="82"/>
      <c r="B76" s="58" t="s">
        <v>5</v>
      </c>
      <c r="C76" s="57">
        <v>102</v>
      </c>
      <c r="D76" s="59" t="s">
        <v>200</v>
      </c>
      <c r="E76" s="16">
        <f t="shared" si="1"/>
        <v>0.13100000000000001</v>
      </c>
      <c r="F76" s="17"/>
      <c r="G76" s="17"/>
      <c r="H76" s="62">
        <v>0.13100000000000001</v>
      </c>
      <c r="I76" s="63">
        <v>1</v>
      </c>
    </row>
    <row r="77" spans="1:9" s="2" customFormat="1" ht="15.75" x14ac:dyDescent="0.25">
      <c r="A77" s="80" t="s">
        <v>15</v>
      </c>
      <c r="B77" s="58" t="s">
        <v>5</v>
      </c>
      <c r="C77" s="57">
        <v>88</v>
      </c>
      <c r="D77" s="59" t="s">
        <v>56</v>
      </c>
      <c r="E77" s="16">
        <f t="shared" si="1"/>
        <v>10.664999999999999</v>
      </c>
      <c r="F77" s="17"/>
      <c r="G77" s="17"/>
      <c r="H77" s="62">
        <v>10.664999999999999</v>
      </c>
      <c r="I77" s="63">
        <v>1</v>
      </c>
    </row>
    <row r="78" spans="1:9" s="2" customFormat="1" ht="15.75" x14ac:dyDescent="0.25">
      <c r="A78" s="81"/>
      <c r="B78" s="58" t="s">
        <v>5</v>
      </c>
      <c r="C78" s="57">
        <v>92</v>
      </c>
      <c r="D78" s="59" t="s">
        <v>192</v>
      </c>
      <c r="E78" s="16">
        <f t="shared" si="1"/>
        <v>1.84</v>
      </c>
      <c r="F78" s="17"/>
      <c r="G78" s="17"/>
      <c r="H78" s="62">
        <v>1.84</v>
      </c>
      <c r="I78" s="63">
        <v>1</v>
      </c>
    </row>
    <row r="79" spans="1:9" s="2" customFormat="1" ht="15.75" x14ac:dyDescent="0.25">
      <c r="A79" s="81"/>
      <c r="B79" s="58" t="s">
        <v>5</v>
      </c>
      <c r="C79" s="57">
        <v>93</v>
      </c>
      <c r="D79" s="59" t="s">
        <v>205</v>
      </c>
      <c r="E79" s="16">
        <f t="shared" si="1"/>
        <v>9.7000000000000003E-2</v>
      </c>
      <c r="F79" s="17"/>
      <c r="G79" s="17"/>
      <c r="H79" s="65">
        <v>9.7000000000000003E-2</v>
      </c>
      <c r="I79" s="66">
        <v>1</v>
      </c>
    </row>
    <row r="80" spans="1:9" s="2" customFormat="1" ht="15.75" x14ac:dyDescent="0.25">
      <c r="A80" s="81"/>
      <c r="B80" s="58" t="s">
        <v>5</v>
      </c>
      <c r="C80" s="57">
        <v>103</v>
      </c>
      <c r="D80" s="59" t="s">
        <v>207</v>
      </c>
      <c r="E80" s="16">
        <f t="shared" si="1"/>
        <v>5.6879999999999997</v>
      </c>
      <c r="F80" s="17"/>
      <c r="G80" s="17"/>
      <c r="H80" s="65">
        <v>5.6879999999999997</v>
      </c>
      <c r="I80" s="66">
        <v>1</v>
      </c>
    </row>
    <row r="81" spans="1:9" s="2" customFormat="1" ht="15.75" x14ac:dyDescent="0.25">
      <c r="A81" s="82"/>
      <c r="B81" s="58" t="s">
        <v>5</v>
      </c>
      <c r="C81" s="57">
        <v>104</v>
      </c>
      <c r="D81" s="59" t="s">
        <v>57</v>
      </c>
      <c r="E81" s="16">
        <f t="shared" si="1"/>
        <v>7.4999999999999997E-2</v>
      </c>
      <c r="F81" s="17"/>
      <c r="G81" s="17"/>
      <c r="H81" s="62">
        <v>7.4999999999999997E-2</v>
      </c>
      <c r="I81" s="63">
        <v>1</v>
      </c>
    </row>
    <row r="82" spans="1:9" s="2" customFormat="1" ht="15.75" x14ac:dyDescent="0.25">
      <c r="A82" s="60" t="s">
        <v>89</v>
      </c>
      <c r="B82" s="58" t="s">
        <v>2</v>
      </c>
      <c r="C82" s="57">
        <v>71</v>
      </c>
      <c r="D82" s="59" t="s">
        <v>176</v>
      </c>
      <c r="E82" s="16">
        <f t="shared" si="1"/>
        <v>0.497</v>
      </c>
      <c r="F82" s="17"/>
      <c r="G82" s="17"/>
      <c r="H82" s="65">
        <v>0.497</v>
      </c>
      <c r="I82" s="66">
        <f>1</f>
        <v>1</v>
      </c>
    </row>
    <row r="83" spans="1:9" s="2" customFormat="1" ht="15.75" x14ac:dyDescent="0.25">
      <c r="A83" s="80" t="s">
        <v>31</v>
      </c>
      <c r="B83" s="58" t="s">
        <v>5</v>
      </c>
      <c r="C83" s="57">
        <v>29</v>
      </c>
      <c r="D83" s="59" t="s">
        <v>58</v>
      </c>
      <c r="E83" s="16">
        <f t="shared" si="1"/>
        <v>0.14799999999999999</v>
      </c>
      <c r="F83" s="17"/>
      <c r="G83" s="17"/>
      <c r="H83" s="62">
        <v>0.14799999999999999</v>
      </c>
      <c r="I83" s="63">
        <v>1</v>
      </c>
    </row>
    <row r="84" spans="1:9" s="2" customFormat="1" ht="15.75" x14ac:dyDescent="0.25">
      <c r="A84" s="81"/>
      <c r="B84" s="58" t="s">
        <v>5</v>
      </c>
      <c r="C84" s="57">
        <v>30</v>
      </c>
      <c r="D84" s="59" t="s">
        <v>59</v>
      </c>
      <c r="E84" s="16">
        <f t="shared" si="1"/>
        <v>0.222</v>
      </c>
      <c r="F84" s="17"/>
      <c r="G84" s="17"/>
      <c r="H84" s="62">
        <v>0.222</v>
      </c>
      <c r="I84" s="63">
        <v>1</v>
      </c>
    </row>
    <row r="85" spans="1:9" s="2" customFormat="1" ht="15.75" x14ac:dyDescent="0.25">
      <c r="A85" s="81"/>
      <c r="B85" s="58" t="s">
        <v>5</v>
      </c>
      <c r="C85" s="57">
        <v>31</v>
      </c>
      <c r="D85" s="59" t="s">
        <v>60</v>
      </c>
      <c r="E85" s="16">
        <f t="shared" si="1"/>
        <v>0.18</v>
      </c>
      <c r="F85" s="17"/>
      <c r="G85" s="17"/>
      <c r="H85" s="62">
        <v>0.18</v>
      </c>
      <c r="I85" s="63">
        <v>1</v>
      </c>
    </row>
    <row r="86" spans="1:9" s="2" customFormat="1" ht="15.75" x14ac:dyDescent="0.25">
      <c r="A86" s="82"/>
      <c r="B86" s="58" t="s">
        <v>5</v>
      </c>
      <c r="C86" s="57">
        <v>32</v>
      </c>
      <c r="D86" s="59" t="s">
        <v>61</v>
      </c>
      <c r="E86" s="16">
        <f t="shared" si="1"/>
        <v>0.16900000000000001</v>
      </c>
      <c r="F86" s="17"/>
      <c r="G86" s="17"/>
      <c r="H86" s="62">
        <v>0.16900000000000001</v>
      </c>
      <c r="I86" s="63">
        <v>1</v>
      </c>
    </row>
    <row r="87" spans="1:9" s="2" customFormat="1" ht="15.75" x14ac:dyDescent="0.25">
      <c r="A87" s="60" t="s">
        <v>84</v>
      </c>
      <c r="B87" s="58" t="s">
        <v>5</v>
      </c>
      <c r="C87" s="57">
        <v>53</v>
      </c>
      <c r="D87" s="59" t="s">
        <v>158</v>
      </c>
      <c r="E87" s="16">
        <f t="shared" si="1"/>
        <v>0.34399999999999997</v>
      </c>
      <c r="F87" s="17"/>
      <c r="G87" s="17"/>
      <c r="H87" s="62">
        <v>0.34399999999999997</v>
      </c>
      <c r="I87" s="63">
        <f>1</f>
        <v>1</v>
      </c>
    </row>
    <row r="88" spans="1:9" s="2" customFormat="1" ht="15.75" x14ac:dyDescent="0.25">
      <c r="A88" s="80" t="s">
        <v>79</v>
      </c>
      <c r="B88" s="58" t="s">
        <v>2</v>
      </c>
      <c r="C88" s="57">
        <v>42</v>
      </c>
      <c r="D88" s="59" t="s">
        <v>147</v>
      </c>
      <c r="E88" s="16">
        <f t="shared" si="1"/>
        <v>2E-3</v>
      </c>
      <c r="F88" s="17"/>
      <c r="G88" s="17"/>
      <c r="H88" s="62">
        <v>2E-3</v>
      </c>
      <c r="I88" s="63">
        <f>1</f>
        <v>1</v>
      </c>
    </row>
    <row r="89" spans="1:9" s="2" customFormat="1" ht="15.75" x14ac:dyDescent="0.25">
      <c r="A89" s="82"/>
      <c r="B89" s="58" t="s">
        <v>2</v>
      </c>
      <c r="C89" s="57">
        <v>46</v>
      </c>
      <c r="D89" s="59" t="s">
        <v>151</v>
      </c>
      <c r="E89" s="16">
        <f t="shared" si="1"/>
        <v>0.34</v>
      </c>
      <c r="F89" s="17"/>
      <c r="G89" s="17"/>
      <c r="H89" s="62">
        <v>0.34</v>
      </c>
      <c r="I89" s="63">
        <f>1</f>
        <v>1</v>
      </c>
    </row>
    <row r="90" spans="1:9" s="2" customFormat="1" ht="15.75" x14ac:dyDescent="0.25">
      <c r="A90" s="60" t="s">
        <v>91</v>
      </c>
      <c r="B90" s="58" t="s">
        <v>2</v>
      </c>
      <c r="C90" s="57">
        <v>74</v>
      </c>
      <c r="D90" s="59" t="s">
        <v>179</v>
      </c>
      <c r="E90" s="16">
        <f t="shared" si="1"/>
        <v>0.29399999999999998</v>
      </c>
      <c r="F90" s="17"/>
      <c r="G90" s="17"/>
      <c r="H90" s="62">
        <v>0.29399999999999998</v>
      </c>
      <c r="I90" s="63">
        <f>1</f>
        <v>1</v>
      </c>
    </row>
    <row r="91" spans="1:9" s="2" customFormat="1" ht="15.75" x14ac:dyDescent="0.25">
      <c r="A91" s="60" t="s">
        <v>81</v>
      </c>
      <c r="B91" s="58" t="s">
        <v>2</v>
      </c>
      <c r="C91" s="57">
        <v>47</v>
      </c>
      <c r="D91" s="59" t="s">
        <v>152</v>
      </c>
      <c r="E91" s="16">
        <f t="shared" si="1"/>
        <v>0.46</v>
      </c>
      <c r="F91" s="17"/>
      <c r="G91" s="17"/>
      <c r="H91" s="62">
        <v>0.46</v>
      </c>
      <c r="I91" s="63">
        <f>1</f>
        <v>1</v>
      </c>
    </row>
    <row r="92" spans="1:9" s="2" customFormat="1" ht="15.75" x14ac:dyDescent="0.25">
      <c r="A92" s="80" t="s">
        <v>76</v>
      </c>
      <c r="B92" s="58" t="s">
        <v>5</v>
      </c>
      <c r="C92" s="57">
        <v>13</v>
      </c>
      <c r="D92" s="59" t="s">
        <v>126</v>
      </c>
      <c r="E92" s="16">
        <f t="shared" si="1"/>
        <v>0.55100000000000005</v>
      </c>
      <c r="F92" s="17"/>
      <c r="G92" s="17"/>
      <c r="H92" s="62">
        <v>0.55100000000000005</v>
      </c>
      <c r="I92" s="63">
        <v>1</v>
      </c>
    </row>
    <row r="93" spans="1:9" s="2" customFormat="1" ht="15.75" x14ac:dyDescent="0.25">
      <c r="A93" s="81"/>
      <c r="B93" s="58" t="s">
        <v>5</v>
      </c>
      <c r="C93" s="57">
        <v>14</v>
      </c>
      <c r="D93" s="59" t="s">
        <v>127</v>
      </c>
      <c r="E93" s="16">
        <f t="shared" si="1"/>
        <v>0.371</v>
      </c>
      <c r="F93" s="17"/>
      <c r="G93" s="17"/>
      <c r="H93" s="62">
        <v>0.371</v>
      </c>
      <c r="I93" s="63">
        <v>1</v>
      </c>
    </row>
    <row r="94" spans="1:9" s="2" customFormat="1" ht="15.75" x14ac:dyDescent="0.25">
      <c r="A94" s="82"/>
      <c r="B94" s="58" t="s">
        <v>5</v>
      </c>
      <c r="C94" s="57">
        <v>16</v>
      </c>
      <c r="D94" s="59" t="s">
        <v>129</v>
      </c>
      <c r="E94" s="16">
        <f t="shared" si="1"/>
        <v>9.2999999999999999E-2</v>
      </c>
      <c r="F94" s="17"/>
      <c r="G94" s="17"/>
      <c r="H94" s="62">
        <v>9.2999999999999999E-2</v>
      </c>
      <c r="I94" s="63">
        <v>1</v>
      </c>
    </row>
    <row r="95" spans="1:9" s="2" customFormat="1" ht="15.75" x14ac:dyDescent="0.25">
      <c r="A95" s="60" t="s">
        <v>32</v>
      </c>
      <c r="B95" s="58" t="s">
        <v>2</v>
      </c>
      <c r="C95" s="57">
        <v>115</v>
      </c>
      <c r="D95" s="59" t="s">
        <v>62</v>
      </c>
      <c r="E95" s="16">
        <f t="shared" si="1"/>
        <v>2.29</v>
      </c>
      <c r="F95" s="17"/>
      <c r="G95" s="17"/>
      <c r="H95" s="62">
        <v>2.29</v>
      </c>
      <c r="I95" s="63">
        <v>1</v>
      </c>
    </row>
    <row r="96" spans="1:9" s="2" customFormat="1" ht="15.75" x14ac:dyDescent="0.25">
      <c r="A96" s="60" t="s">
        <v>33</v>
      </c>
      <c r="B96" s="58" t="s">
        <v>2</v>
      </c>
      <c r="C96" s="57">
        <v>3</v>
      </c>
      <c r="D96" s="59" t="s">
        <v>46</v>
      </c>
      <c r="E96" s="16">
        <f t="shared" si="1"/>
        <v>10.276999999999999</v>
      </c>
      <c r="F96" s="17"/>
      <c r="G96" s="17"/>
      <c r="H96" s="65">
        <v>41.107999999999997</v>
      </c>
      <c r="I96" s="66">
        <f>1/4</f>
        <v>0.25</v>
      </c>
    </row>
    <row r="97" spans="1:9" s="2" customFormat="1" ht="15.75" x14ac:dyDescent="0.25">
      <c r="A97" s="60" t="s">
        <v>34</v>
      </c>
      <c r="B97" s="58" t="s">
        <v>2</v>
      </c>
      <c r="C97" s="57">
        <v>1</v>
      </c>
      <c r="D97" s="59" t="s">
        <v>63</v>
      </c>
      <c r="E97" s="16">
        <f t="shared" si="1"/>
        <v>0.20899999999999999</v>
      </c>
      <c r="F97" s="17"/>
      <c r="G97" s="17"/>
      <c r="H97" s="62">
        <v>0.20899999999999999</v>
      </c>
      <c r="I97" s="63">
        <f>1</f>
        <v>1</v>
      </c>
    </row>
    <row r="98" spans="1:9" s="2" customFormat="1" ht="15.75" x14ac:dyDescent="0.25">
      <c r="A98" s="80" t="s">
        <v>35</v>
      </c>
      <c r="B98" s="58" t="s">
        <v>5</v>
      </c>
      <c r="C98" s="57">
        <v>6</v>
      </c>
      <c r="D98" s="59" t="s">
        <v>121</v>
      </c>
      <c r="E98" s="16">
        <f t="shared" si="1"/>
        <v>0.18024999999999999</v>
      </c>
      <c r="F98" s="17"/>
      <c r="G98" s="17"/>
      <c r="H98" s="62">
        <v>0.72099999999999997</v>
      </c>
      <c r="I98" s="63">
        <f>1/4</f>
        <v>0.25</v>
      </c>
    </row>
    <row r="99" spans="1:9" s="2" customFormat="1" ht="15.75" x14ac:dyDescent="0.25">
      <c r="A99" s="81"/>
      <c r="B99" s="58" t="s">
        <v>2</v>
      </c>
      <c r="C99" s="57" t="s">
        <v>119</v>
      </c>
      <c r="D99" s="59" t="s">
        <v>122</v>
      </c>
      <c r="E99" s="16">
        <f t="shared" si="1"/>
        <v>0.70174999999999998</v>
      </c>
      <c r="F99" s="17"/>
      <c r="G99" s="17"/>
      <c r="H99" s="64">
        <v>2.8069999999999999</v>
      </c>
      <c r="I99" s="63">
        <f>1/4</f>
        <v>0.25</v>
      </c>
    </row>
    <row r="100" spans="1:9" s="2" customFormat="1" ht="15.75" x14ac:dyDescent="0.25">
      <c r="A100" s="82"/>
      <c r="B100" s="58" t="s">
        <v>5</v>
      </c>
      <c r="C100" s="57" t="s">
        <v>120</v>
      </c>
      <c r="D100" s="59" t="s">
        <v>122</v>
      </c>
      <c r="E100" s="16">
        <v>7.8E-2</v>
      </c>
      <c r="F100" s="17"/>
      <c r="G100" s="17"/>
      <c r="H100" s="64"/>
      <c r="I100" s="63"/>
    </row>
    <row r="101" spans="1:9" s="2" customFormat="1" ht="15.75" x14ac:dyDescent="0.25">
      <c r="A101" s="60" t="s">
        <v>36</v>
      </c>
      <c r="B101" s="58" t="s">
        <v>5</v>
      </c>
      <c r="C101" s="57">
        <v>109</v>
      </c>
      <c r="D101" s="59" t="s">
        <v>45</v>
      </c>
      <c r="E101" s="16">
        <f t="shared" si="1"/>
        <v>0.13699999999999998</v>
      </c>
      <c r="F101" s="17"/>
      <c r="G101" s="17"/>
      <c r="H101" s="62">
        <v>0.41099999999999998</v>
      </c>
      <c r="I101" s="63">
        <f>1/3</f>
        <v>0.33333333333333331</v>
      </c>
    </row>
    <row r="102" spans="1:9" s="2" customFormat="1" ht="15.75" x14ac:dyDescent="0.25">
      <c r="A102" s="80" t="s">
        <v>37</v>
      </c>
      <c r="B102" s="58" t="s">
        <v>2</v>
      </c>
      <c r="C102" s="57">
        <v>107</v>
      </c>
      <c r="D102" s="59" t="s">
        <v>202</v>
      </c>
      <c r="E102" s="16">
        <f t="shared" si="1"/>
        <v>37.738</v>
      </c>
      <c r="F102" s="17"/>
      <c r="G102" s="17"/>
      <c r="H102" s="62">
        <v>37.738</v>
      </c>
      <c r="I102" s="63">
        <v>1</v>
      </c>
    </row>
    <row r="103" spans="1:9" s="2" customFormat="1" ht="15.75" x14ac:dyDescent="0.25">
      <c r="A103" s="81"/>
      <c r="B103" s="58" t="s">
        <v>2</v>
      </c>
      <c r="C103" s="57">
        <v>112</v>
      </c>
      <c r="D103" s="59" t="s">
        <v>204</v>
      </c>
      <c r="E103" s="16">
        <f t="shared" si="1"/>
        <v>7.2460000000000004</v>
      </c>
      <c r="F103" s="17"/>
      <c r="G103" s="17"/>
      <c r="H103" s="62">
        <v>7.2460000000000004</v>
      </c>
      <c r="I103" s="63">
        <v>1</v>
      </c>
    </row>
    <row r="104" spans="1:9" s="2" customFormat="1" ht="15.75" x14ac:dyDescent="0.25">
      <c r="A104" s="82"/>
      <c r="B104" s="58" t="s">
        <v>2</v>
      </c>
      <c r="C104" s="57">
        <v>113</v>
      </c>
      <c r="D104" s="59" t="s">
        <v>64</v>
      </c>
      <c r="E104" s="16">
        <f t="shared" si="1"/>
        <v>80.412999999999997</v>
      </c>
      <c r="F104" s="17"/>
      <c r="G104" s="17"/>
      <c r="H104" s="62">
        <v>80.412999999999997</v>
      </c>
      <c r="I104" s="63">
        <v>1</v>
      </c>
    </row>
    <row r="105" spans="1:9" s="2" customFormat="1" ht="15.75" x14ac:dyDescent="0.25">
      <c r="A105" s="80" t="s">
        <v>38</v>
      </c>
      <c r="B105" s="58" t="s">
        <v>5</v>
      </c>
      <c r="C105" s="57">
        <v>25</v>
      </c>
      <c r="D105" s="59" t="s">
        <v>138</v>
      </c>
      <c r="E105" s="16">
        <f t="shared" si="1"/>
        <v>0.3</v>
      </c>
      <c r="F105" s="17"/>
      <c r="G105" s="17"/>
      <c r="H105" s="62">
        <v>0.3</v>
      </c>
      <c r="I105" s="63">
        <v>1</v>
      </c>
    </row>
    <row r="106" spans="1:9" s="2" customFormat="1" ht="15.75" x14ac:dyDescent="0.25">
      <c r="A106" s="81"/>
      <c r="B106" s="58" t="s">
        <v>5</v>
      </c>
      <c r="C106" s="57">
        <v>26</v>
      </c>
      <c r="D106" s="59" t="s">
        <v>139</v>
      </c>
      <c r="E106" s="16">
        <f t="shared" si="1"/>
        <v>0.39200000000000002</v>
      </c>
      <c r="F106" s="17"/>
      <c r="G106" s="17"/>
      <c r="H106" s="62">
        <v>0.39200000000000002</v>
      </c>
      <c r="I106" s="63">
        <v>1</v>
      </c>
    </row>
    <row r="107" spans="1:9" s="2" customFormat="1" ht="15.75" x14ac:dyDescent="0.25">
      <c r="A107" s="81"/>
      <c r="B107" s="58" t="s">
        <v>5</v>
      </c>
      <c r="C107" s="57">
        <v>35</v>
      </c>
      <c r="D107" s="59" t="s">
        <v>65</v>
      </c>
      <c r="E107" s="16">
        <f t="shared" si="1"/>
        <v>0.66500000000000004</v>
      </c>
      <c r="F107" s="17"/>
      <c r="G107" s="17"/>
      <c r="H107" s="62">
        <v>0.66500000000000004</v>
      </c>
      <c r="I107" s="63">
        <v>1</v>
      </c>
    </row>
    <row r="108" spans="1:9" s="2" customFormat="1" ht="15.75" x14ac:dyDescent="0.25">
      <c r="A108" s="81"/>
      <c r="B108" s="58" t="s">
        <v>5</v>
      </c>
      <c r="C108" s="57">
        <v>36</v>
      </c>
      <c r="D108" s="59" t="s">
        <v>141</v>
      </c>
      <c r="E108" s="16">
        <f t="shared" si="1"/>
        <v>0.30099999999999999</v>
      </c>
      <c r="F108" s="17"/>
      <c r="G108" s="17"/>
      <c r="H108" s="62">
        <v>0.30099999999999999</v>
      </c>
      <c r="I108" s="63">
        <v>1</v>
      </c>
    </row>
    <row r="109" spans="1:9" s="2" customFormat="1" ht="15.75" x14ac:dyDescent="0.25">
      <c r="A109" s="82"/>
      <c r="B109" s="58" t="s">
        <v>5</v>
      </c>
      <c r="C109" s="57">
        <v>37</v>
      </c>
      <c r="D109" s="59" t="s">
        <v>142</v>
      </c>
      <c r="E109" s="16">
        <f t="shared" si="1"/>
        <v>0.47899999999999998</v>
      </c>
      <c r="F109" s="17"/>
      <c r="G109" s="17"/>
      <c r="H109" s="62">
        <v>0.47899999999999998</v>
      </c>
      <c r="I109" s="63">
        <v>1</v>
      </c>
    </row>
    <row r="110" spans="1:9" s="2" customFormat="1" ht="15.75" x14ac:dyDescent="0.25">
      <c r="A110" s="80" t="s">
        <v>39</v>
      </c>
      <c r="B110" s="58" t="s">
        <v>2</v>
      </c>
      <c r="C110" s="57">
        <v>7</v>
      </c>
      <c r="D110" s="59" t="s">
        <v>66</v>
      </c>
      <c r="E110" s="16">
        <f t="shared" si="1"/>
        <v>0.47499999999999998</v>
      </c>
      <c r="F110" s="17"/>
      <c r="G110" s="17"/>
      <c r="H110" s="62">
        <v>0.47499999999999998</v>
      </c>
      <c r="I110" s="63">
        <v>1</v>
      </c>
    </row>
    <row r="111" spans="1:9" s="2" customFormat="1" ht="15.75" x14ac:dyDescent="0.25">
      <c r="A111" s="81"/>
      <c r="B111" s="58" t="s">
        <v>2</v>
      </c>
      <c r="C111" s="57">
        <v>20</v>
      </c>
      <c r="D111" s="59" t="s">
        <v>133</v>
      </c>
      <c r="E111" s="16">
        <f t="shared" si="1"/>
        <v>0.373</v>
      </c>
      <c r="F111" s="17"/>
      <c r="G111" s="17"/>
      <c r="H111" s="62">
        <v>0.373</v>
      </c>
      <c r="I111" s="63">
        <v>1</v>
      </c>
    </row>
    <row r="112" spans="1:9" s="2" customFormat="1" ht="15.75" x14ac:dyDescent="0.25">
      <c r="A112" s="81"/>
      <c r="B112" s="58" t="s">
        <v>2</v>
      </c>
      <c r="C112" s="57">
        <v>21</v>
      </c>
      <c r="D112" s="59" t="s">
        <v>134</v>
      </c>
      <c r="E112" s="16">
        <f t="shared" si="1"/>
        <v>0.33400000000000002</v>
      </c>
      <c r="F112" s="17"/>
      <c r="G112" s="17"/>
      <c r="H112" s="62">
        <v>0.33400000000000002</v>
      </c>
      <c r="I112" s="63">
        <v>1</v>
      </c>
    </row>
    <row r="113" spans="1:9" s="2" customFormat="1" ht="15.75" x14ac:dyDescent="0.25">
      <c r="A113" s="81"/>
      <c r="B113" s="58" t="s">
        <v>2</v>
      </c>
      <c r="C113" s="57">
        <v>22</v>
      </c>
      <c r="D113" s="59" t="s">
        <v>135</v>
      </c>
      <c r="E113" s="16">
        <f t="shared" si="1"/>
        <v>0.317</v>
      </c>
      <c r="F113" s="17"/>
      <c r="G113" s="17"/>
      <c r="H113" s="62">
        <v>0.317</v>
      </c>
      <c r="I113" s="63">
        <v>1</v>
      </c>
    </row>
    <row r="114" spans="1:9" s="2" customFormat="1" ht="15.75" x14ac:dyDescent="0.25">
      <c r="A114" s="81"/>
      <c r="B114" s="58" t="s">
        <v>2</v>
      </c>
      <c r="C114" s="57">
        <v>58</v>
      </c>
      <c r="D114" s="59" t="s">
        <v>163</v>
      </c>
      <c r="E114" s="16">
        <f t="shared" si="1"/>
        <v>0.36599999999999999</v>
      </c>
      <c r="F114" s="17"/>
      <c r="G114" s="17"/>
      <c r="H114" s="62">
        <v>0.36599999999999999</v>
      </c>
      <c r="I114" s="63">
        <f>1</f>
        <v>1</v>
      </c>
    </row>
    <row r="115" spans="1:9" s="2" customFormat="1" ht="15.75" x14ac:dyDescent="0.25">
      <c r="A115" s="82"/>
      <c r="B115" s="58" t="s">
        <v>2</v>
      </c>
      <c r="C115" s="57">
        <v>59</v>
      </c>
      <c r="D115" s="59" t="s">
        <v>164</v>
      </c>
      <c r="E115" s="16">
        <f t="shared" si="1"/>
        <v>0.34699999999999998</v>
      </c>
      <c r="F115" s="17"/>
      <c r="G115" s="17"/>
      <c r="H115" s="62">
        <v>0.34699999999999998</v>
      </c>
      <c r="I115" s="63">
        <f>1</f>
        <v>1</v>
      </c>
    </row>
    <row r="116" spans="1:9" s="2" customFormat="1" ht="15.75" x14ac:dyDescent="0.25">
      <c r="A116" s="80" t="s">
        <v>40</v>
      </c>
      <c r="B116" s="58" t="s">
        <v>5</v>
      </c>
      <c r="C116" s="57">
        <v>6</v>
      </c>
      <c r="D116" s="59" t="s">
        <v>121</v>
      </c>
      <c r="E116" s="16">
        <f t="shared" si="1"/>
        <v>0.18024999999999999</v>
      </c>
      <c r="F116" s="17"/>
      <c r="G116" s="17"/>
      <c r="H116" s="62">
        <v>0.72099999999999997</v>
      </c>
      <c r="I116" s="63">
        <f>1/4</f>
        <v>0.25</v>
      </c>
    </row>
    <row r="117" spans="1:9" s="2" customFormat="1" ht="15.75" x14ac:dyDescent="0.25">
      <c r="A117" s="81"/>
      <c r="B117" s="58" t="s">
        <v>2</v>
      </c>
      <c r="C117" s="57" t="s">
        <v>119</v>
      </c>
      <c r="D117" s="59" t="s">
        <v>122</v>
      </c>
      <c r="E117" s="16">
        <f t="shared" si="1"/>
        <v>0.70174999999999998</v>
      </c>
      <c r="F117" s="17"/>
      <c r="G117" s="17"/>
      <c r="H117" s="64">
        <v>2.8069999999999999</v>
      </c>
      <c r="I117" s="63">
        <f>1/4</f>
        <v>0.25</v>
      </c>
    </row>
    <row r="118" spans="1:9" s="2" customFormat="1" ht="15.75" x14ac:dyDescent="0.25">
      <c r="A118" s="82"/>
      <c r="B118" s="58" t="s">
        <v>5</v>
      </c>
      <c r="C118" s="57" t="s">
        <v>120</v>
      </c>
      <c r="D118" s="59" t="s">
        <v>122</v>
      </c>
      <c r="E118" s="16">
        <f t="shared" si="1"/>
        <v>7.825E-2</v>
      </c>
      <c r="F118" s="17"/>
      <c r="G118" s="17"/>
      <c r="H118" s="64">
        <v>0.313</v>
      </c>
      <c r="I118" s="63">
        <f>1/4</f>
        <v>0.25</v>
      </c>
    </row>
    <row r="119" spans="1:9" s="2" customFormat="1" ht="15.75" x14ac:dyDescent="0.25">
      <c r="A119" s="80" t="s">
        <v>16</v>
      </c>
      <c r="B119" s="58" t="s">
        <v>5</v>
      </c>
      <c r="C119" s="57">
        <v>4</v>
      </c>
      <c r="D119" s="59" t="s">
        <v>67</v>
      </c>
      <c r="E119" s="16">
        <f t="shared" si="1"/>
        <v>8.9999999999999993E-3</v>
      </c>
      <c r="F119" s="17"/>
      <c r="G119" s="17"/>
      <c r="H119" s="62">
        <v>8.9999999999999993E-3</v>
      </c>
      <c r="I119" s="63">
        <f>1</f>
        <v>1</v>
      </c>
    </row>
    <row r="120" spans="1:9" s="2" customFormat="1" ht="15.75" x14ac:dyDescent="0.25">
      <c r="A120" s="81"/>
      <c r="B120" s="58" t="s">
        <v>5</v>
      </c>
      <c r="C120" s="57">
        <v>5</v>
      </c>
      <c r="D120" s="59" t="s">
        <v>68</v>
      </c>
      <c r="E120" s="16">
        <f t="shared" si="1"/>
        <v>1.7529999999999999</v>
      </c>
      <c r="F120" s="17"/>
      <c r="G120" s="17"/>
      <c r="H120" s="62">
        <v>1.7529999999999999</v>
      </c>
      <c r="I120" s="63">
        <f>1</f>
        <v>1</v>
      </c>
    </row>
    <row r="121" spans="1:9" s="2" customFormat="1" ht="15.75" x14ac:dyDescent="0.25">
      <c r="A121" s="81"/>
      <c r="B121" s="58" t="s">
        <v>5</v>
      </c>
      <c r="C121" s="57">
        <v>10</v>
      </c>
      <c r="D121" s="59" t="s">
        <v>123</v>
      </c>
      <c r="E121" s="16">
        <f t="shared" si="1"/>
        <v>3.1560000000000001</v>
      </c>
      <c r="F121" s="17"/>
      <c r="G121" s="17"/>
      <c r="H121" s="62">
        <v>3.1560000000000001</v>
      </c>
      <c r="I121" s="63">
        <v>1</v>
      </c>
    </row>
    <row r="122" spans="1:9" s="2" customFormat="1" ht="15.75" x14ac:dyDescent="0.25">
      <c r="A122" s="81"/>
      <c r="B122" s="58" t="s">
        <v>5</v>
      </c>
      <c r="C122" s="57">
        <v>12</v>
      </c>
      <c r="D122" s="59" t="s">
        <v>125</v>
      </c>
      <c r="E122" s="16">
        <f t="shared" si="1"/>
        <v>0.104</v>
      </c>
      <c r="F122" s="17"/>
      <c r="G122" s="17"/>
      <c r="H122" s="62">
        <v>0.104</v>
      </c>
      <c r="I122" s="63">
        <v>1</v>
      </c>
    </row>
    <row r="123" spans="1:9" s="2" customFormat="1" ht="15.75" x14ac:dyDescent="0.25">
      <c r="A123" s="81"/>
      <c r="B123" s="58" t="s">
        <v>5</v>
      </c>
      <c r="C123" s="57">
        <v>15</v>
      </c>
      <c r="D123" s="59" t="s">
        <v>128</v>
      </c>
      <c r="E123" s="16">
        <f t="shared" si="1"/>
        <v>0.11600000000000001</v>
      </c>
      <c r="F123" s="17"/>
      <c r="G123" s="17"/>
      <c r="H123" s="62">
        <v>0.11600000000000001</v>
      </c>
      <c r="I123" s="63">
        <v>1</v>
      </c>
    </row>
    <row r="124" spans="1:9" s="2" customFormat="1" ht="15.75" x14ac:dyDescent="0.25">
      <c r="A124" s="81"/>
      <c r="B124" s="58" t="s">
        <v>5</v>
      </c>
      <c r="C124" s="57">
        <v>17</v>
      </c>
      <c r="D124" s="59" t="s">
        <v>130</v>
      </c>
      <c r="E124" s="16">
        <f t="shared" si="1"/>
        <v>0.35499999999999998</v>
      </c>
      <c r="F124" s="17"/>
      <c r="G124" s="17"/>
      <c r="H124" s="62">
        <v>0.35499999999999998</v>
      </c>
      <c r="I124" s="63">
        <v>1</v>
      </c>
    </row>
    <row r="125" spans="1:9" s="2" customFormat="1" ht="15.75" x14ac:dyDescent="0.25">
      <c r="A125" s="81"/>
      <c r="B125" s="58" t="s">
        <v>5</v>
      </c>
      <c r="C125" s="57">
        <v>18</v>
      </c>
      <c r="D125" s="59" t="s">
        <v>131</v>
      </c>
      <c r="E125" s="16">
        <f t="shared" si="1"/>
        <v>0.39900000000000002</v>
      </c>
      <c r="F125" s="17"/>
      <c r="G125" s="17"/>
      <c r="H125" s="62">
        <v>0.39900000000000002</v>
      </c>
      <c r="I125" s="63">
        <v>1</v>
      </c>
    </row>
    <row r="126" spans="1:9" s="2" customFormat="1" ht="15.75" x14ac:dyDescent="0.25">
      <c r="A126" s="81"/>
      <c r="B126" s="58" t="s">
        <v>5</v>
      </c>
      <c r="C126" s="57">
        <v>19</v>
      </c>
      <c r="D126" s="59" t="s">
        <v>132</v>
      </c>
      <c r="E126" s="16">
        <f t="shared" si="1"/>
        <v>1.159</v>
      </c>
      <c r="F126" s="17"/>
      <c r="G126" s="17"/>
      <c r="H126" s="62">
        <v>1.159</v>
      </c>
      <c r="I126" s="63">
        <v>1</v>
      </c>
    </row>
    <row r="127" spans="1:9" s="2" customFormat="1" ht="15.75" x14ac:dyDescent="0.25">
      <c r="A127" s="81"/>
      <c r="B127" s="58" t="s">
        <v>5</v>
      </c>
      <c r="C127" s="57">
        <v>61</v>
      </c>
      <c r="D127" s="59" t="s">
        <v>166</v>
      </c>
      <c r="E127" s="16">
        <f t="shared" si="1"/>
        <v>0.187</v>
      </c>
      <c r="F127" s="17"/>
      <c r="G127" s="17"/>
      <c r="H127" s="62">
        <v>0.187</v>
      </c>
      <c r="I127" s="63">
        <f>1</f>
        <v>1</v>
      </c>
    </row>
    <row r="128" spans="1:9" s="2" customFormat="1" ht="15.75" x14ac:dyDescent="0.25">
      <c r="A128" s="81"/>
      <c r="B128" s="58" t="s">
        <v>5</v>
      </c>
      <c r="C128" s="57">
        <v>62</v>
      </c>
      <c r="D128" s="59" t="s">
        <v>167</v>
      </c>
      <c r="E128" s="16">
        <f t="shared" si="1"/>
        <v>0.496</v>
      </c>
      <c r="F128" s="17"/>
      <c r="G128" s="17"/>
      <c r="H128" s="62">
        <v>0.496</v>
      </c>
      <c r="I128" s="63">
        <f>1</f>
        <v>1</v>
      </c>
    </row>
    <row r="129" spans="1:13" s="2" customFormat="1" ht="15.75" x14ac:dyDescent="0.25">
      <c r="A129" s="81"/>
      <c r="B129" s="58" t="s">
        <v>5</v>
      </c>
      <c r="C129" s="57">
        <v>63</v>
      </c>
      <c r="D129" s="59" t="s">
        <v>168</v>
      </c>
      <c r="E129" s="16">
        <f t="shared" si="1"/>
        <v>0.41099999999999998</v>
      </c>
      <c r="F129" s="17"/>
      <c r="G129" s="17"/>
      <c r="H129" s="62">
        <v>0.41099999999999998</v>
      </c>
      <c r="I129" s="63">
        <f>1</f>
        <v>1</v>
      </c>
    </row>
    <row r="130" spans="1:13" s="2" customFormat="1" ht="15.75" x14ac:dyDescent="0.25">
      <c r="A130" s="82"/>
      <c r="B130" s="58" t="s">
        <v>5</v>
      </c>
      <c r="C130" s="57">
        <v>66</v>
      </c>
      <c r="D130" s="59" t="s">
        <v>171</v>
      </c>
      <c r="E130" s="16">
        <f t="shared" si="1"/>
        <v>0.14000000000000001</v>
      </c>
      <c r="F130" s="17"/>
      <c r="G130" s="17"/>
      <c r="H130" s="62">
        <v>0.14000000000000001</v>
      </c>
      <c r="I130" s="63">
        <f>1</f>
        <v>1</v>
      </c>
    </row>
    <row r="131" spans="1:13" s="2" customFormat="1" ht="15.75" x14ac:dyDescent="0.25">
      <c r="A131" s="60" t="s">
        <v>85</v>
      </c>
      <c r="B131" s="58" t="s">
        <v>2</v>
      </c>
      <c r="C131" s="57">
        <v>55</v>
      </c>
      <c r="D131" s="59" t="s">
        <v>160</v>
      </c>
      <c r="E131" s="16">
        <f t="shared" si="1"/>
        <v>0.36499999999999999</v>
      </c>
      <c r="F131" s="17"/>
      <c r="G131" s="17"/>
      <c r="H131" s="62">
        <v>0.36499999999999999</v>
      </c>
      <c r="I131" s="63">
        <f>1</f>
        <v>1</v>
      </c>
    </row>
    <row r="132" spans="1:13" s="2" customFormat="1" ht="15.75" x14ac:dyDescent="0.25">
      <c r="A132" s="60" t="s">
        <v>41</v>
      </c>
      <c r="B132" s="58" t="s">
        <v>2</v>
      </c>
      <c r="C132" s="57">
        <v>84</v>
      </c>
      <c r="D132" s="59" t="s">
        <v>69</v>
      </c>
      <c r="E132" s="16">
        <f t="shared" ref="E132:E146" si="2">H132*I132</f>
        <v>1.611</v>
      </c>
      <c r="F132" s="17"/>
      <c r="G132" s="17"/>
      <c r="H132" s="62">
        <v>3.222</v>
      </c>
      <c r="I132" s="63">
        <f>1/2</f>
        <v>0.5</v>
      </c>
    </row>
    <row r="133" spans="1:13" s="2" customFormat="1" ht="15.75" x14ac:dyDescent="0.25">
      <c r="A133" s="60" t="s">
        <v>42</v>
      </c>
      <c r="B133" s="58" t="s">
        <v>2</v>
      </c>
      <c r="C133" s="57">
        <v>84</v>
      </c>
      <c r="D133" s="59" t="s">
        <v>69</v>
      </c>
      <c r="E133" s="16">
        <f t="shared" si="2"/>
        <v>1.611</v>
      </c>
      <c r="F133" s="17"/>
      <c r="G133" s="17"/>
      <c r="H133" s="62">
        <v>3.222</v>
      </c>
      <c r="I133" s="63">
        <f>1/2</f>
        <v>0.5</v>
      </c>
    </row>
    <row r="134" spans="1:13" s="2" customFormat="1" ht="15.75" x14ac:dyDescent="0.25">
      <c r="A134" s="80" t="s">
        <v>43</v>
      </c>
      <c r="B134" s="58" t="s">
        <v>2</v>
      </c>
      <c r="C134" s="57">
        <v>33</v>
      </c>
      <c r="D134" s="59" t="s">
        <v>70</v>
      </c>
      <c r="E134" s="16">
        <f t="shared" si="2"/>
        <v>0.20699999999999999</v>
      </c>
      <c r="F134" s="17"/>
      <c r="G134" s="17"/>
      <c r="H134" s="62">
        <v>0.20699999999999999</v>
      </c>
      <c r="I134" s="63">
        <v>1</v>
      </c>
    </row>
    <row r="135" spans="1:13" s="2" customFormat="1" ht="15.75" x14ac:dyDescent="0.25">
      <c r="A135" s="82"/>
      <c r="B135" s="58" t="s">
        <v>2</v>
      </c>
      <c r="C135" s="57">
        <v>34</v>
      </c>
      <c r="D135" s="59" t="s">
        <v>71</v>
      </c>
      <c r="E135" s="16">
        <f t="shared" si="2"/>
        <v>0.111</v>
      </c>
      <c r="F135" s="17"/>
      <c r="G135" s="17"/>
      <c r="H135" s="62">
        <v>0.111</v>
      </c>
      <c r="I135" s="63">
        <v>1</v>
      </c>
    </row>
    <row r="136" spans="1:13" s="2" customFormat="1" ht="15.75" x14ac:dyDescent="0.25">
      <c r="A136" s="60" t="s">
        <v>110</v>
      </c>
      <c r="B136" s="58" t="s">
        <v>5</v>
      </c>
      <c r="C136" s="57">
        <v>97</v>
      </c>
      <c r="D136" s="59" t="s">
        <v>206</v>
      </c>
      <c r="E136" s="16">
        <f t="shared" si="2"/>
        <v>6.4999999999999997E-3</v>
      </c>
      <c r="F136" s="17"/>
      <c r="G136" s="17"/>
      <c r="H136" s="62">
        <v>0.156</v>
      </c>
      <c r="I136" s="63">
        <f>1/24</f>
        <v>4.1666666666666664E-2</v>
      </c>
    </row>
    <row r="137" spans="1:13" s="2" customFormat="1" ht="15.75" x14ac:dyDescent="0.25">
      <c r="A137" s="60" t="s">
        <v>102</v>
      </c>
      <c r="B137" s="58" t="s">
        <v>5</v>
      </c>
      <c r="C137" s="57">
        <v>97</v>
      </c>
      <c r="D137" s="59" t="s">
        <v>206</v>
      </c>
      <c r="E137" s="16">
        <f t="shared" si="2"/>
        <v>2.5999999999999999E-2</v>
      </c>
      <c r="F137" s="17"/>
      <c r="G137" s="17"/>
      <c r="H137" s="62">
        <v>0.156</v>
      </c>
      <c r="I137" s="63">
        <f>1/6</f>
        <v>0.16666666666666666</v>
      </c>
    </row>
    <row r="138" spans="1:13" s="2" customFormat="1" ht="15.75" x14ac:dyDescent="0.25">
      <c r="A138" s="60" t="s">
        <v>117</v>
      </c>
      <c r="B138" s="58" t="s">
        <v>5</v>
      </c>
      <c r="C138" s="57">
        <v>109</v>
      </c>
      <c r="D138" s="59" t="s">
        <v>45</v>
      </c>
      <c r="E138" s="16">
        <f t="shared" si="2"/>
        <v>0.13699999999999998</v>
      </c>
      <c r="F138" s="17"/>
      <c r="G138" s="17"/>
      <c r="H138" s="62">
        <v>0.41099999999999998</v>
      </c>
      <c r="I138" s="63">
        <f>1/3</f>
        <v>0.33333333333333331</v>
      </c>
    </row>
    <row r="139" spans="1:13" s="2" customFormat="1" ht="15.75" x14ac:dyDescent="0.25">
      <c r="A139" s="60" t="s">
        <v>104</v>
      </c>
      <c r="B139" s="58" t="s">
        <v>5</v>
      </c>
      <c r="C139" s="57">
        <v>97</v>
      </c>
      <c r="D139" s="59" t="s">
        <v>206</v>
      </c>
      <c r="E139" s="16">
        <f t="shared" si="2"/>
        <v>1.2999999999999999E-2</v>
      </c>
      <c r="F139" s="17"/>
      <c r="G139" s="17"/>
      <c r="H139" s="62">
        <v>0.156</v>
      </c>
      <c r="I139" s="63">
        <f>1/12</f>
        <v>8.3333333333333329E-2</v>
      </c>
    </row>
    <row r="140" spans="1:13" s="2" customFormat="1" ht="15.75" x14ac:dyDescent="0.25">
      <c r="A140" s="60" t="s">
        <v>77</v>
      </c>
      <c r="B140" s="58" t="s">
        <v>5</v>
      </c>
      <c r="C140" s="57">
        <v>23</v>
      </c>
      <c r="D140" s="59" t="s">
        <v>136</v>
      </c>
      <c r="E140" s="16">
        <f t="shared" si="2"/>
        <v>0.29899999999999999</v>
      </c>
      <c r="F140" s="17"/>
      <c r="G140" s="17"/>
      <c r="H140" s="62">
        <v>0.29899999999999999</v>
      </c>
      <c r="I140" s="63">
        <v>1</v>
      </c>
    </row>
    <row r="141" spans="1:13" s="2" customFormat="1" ht="15.75" x14ac:dyDescent="0.25">
      <c r="A141" s="60" t="s">
        <v>105</v>
      </c>
      <c r="B141" s="58" t="s">
        <v>5</v>
      </c>
      <c r="C141" s="57">
        <v>97</v>
      </c>
      <c r="D141" s="59" t="s">
        <v>206</v>
      </c>
      <c r="E141" s="16">
        <f t="shared" si="2"/>
        <v>2.5999999999999999E-2</v>
      </c>
      <c r="F141" s="17"/>
      <c r="G141" s="17"/>
      <c r="H141" s="62">
        <v>0.156</v>
      </c>
      <c r="I141" s="63">
        <f>1/6</f>
        <v>0.16666666666666666</v>
      </c>
      <c r="M141" s="70"/>
    </row>
    <row r="142" spans="1:13" s="2" customFormat="1" ht="15.75" x14ac:dyDescent="0.25">
      <c r="A142" s="60" t="s">
        <v>208</v>
      </c>
      <c r="B142" s="58" t="s">
        <v>5</v>
      </c>
      <c r="C142" s="57">
        <v>54</v>
      </c>
      <c r="D142" s="59" t="s">
        <v>159</v>
      </c>
      <c r="E142" s="16">
        <f t="shared" si="2"/>
        <v>0.35399999999999998</v>
      </c>
      <c r="F142" s="17"/>
      <c r="G142" s="17"/>
      <c r="H142" s="62">
        <v>0.35399999999999998</v>
      </c>
      <c r="I142" s="63">
        <f>1</f>
        <v>1</v>
      </c>
    </row>
    <row r="143" spans="1:13" s="2" customFormat="1" ht="15.75" x14ac:dyDescent="0.25">
      <c r="A143" s="80" t="s">
        <v>98</v>
      </c>
      <c r="B143" s="58" t="s">
        <v>2</v>
      </c>
      <c r="C143" s="57">
        <v>94</v>
      </c>
      <c r="D143" s="59" t="s">
        <v>193</v>
      </c>
      <c r="E143" s="16">
        <f t="shared" si="2"/>
        <v>0.42099999999999999</v>
      </c>
      <c r="F143" s="17"/>
      <c r="G143" s="17"/>
      <c r="H143" s="62">
        <v>0.42099999999999999</v>
      </c>
      <c r="I143" s="63">
        <v>1</v>
      </c>
    </row>
    <row r="144" spans="1:13" s="2" customFormat="1" ht="15.75" x14ac:dyDescent="0.25">
      <c r="A144" s="82"/>
      <c r="B144" s="58" t="s">
        <v>2</v>
      </c>
      <c r="C144" s="57">
        <v>98</v>
      </c>
      <c r="D144" s="59" t="s">
        <v>196</v>
      </c>
      <c r="E144" s="16">
        <f t="shared" si="2"/>
        <v>0.66549999999999998</v>
      </c>
      <c r="F144" s="17"/>
      <c r="G144" s="17"/>
      <c r="H144" s="62">
        <v>1.331</v>
      </c>
      <c r="I144" s="63">
        <f>1/2</f>
        <v>0.5</v>
      </c>
    </row>
    <row r="145" spans="1:9" s="2" customFormat="1" ht="15.75" x14ac:dyDescent="0.25">
      <c r="A145" s="60" t="s">
        <v>99</v>
      </c>
      <c r="B145" s="58" t="s">
        <v>2</v>
      </c>
      <c r="C145" s="57">
        <v>95</v>
      </c>
      <c r="D145" s="59" t="s">
        <v>194</v>
      </c>
      <c r="E145" s="16">
        <f t="shared" si="2"/>
        <v>0.2</v>
      </c>
      <c r="F145" s="17"/>
      <c r="G145" s="17"/>
      <c r="H145" s="62">
        <v>0.2</v>
      </c>
      <c r="I145" s="63">
        <v>1</v>
      </c>
    </row>
    <row r="146" spans="1:9" s="2" customFormat="1" ht="15.75" x14ac:dyDescent="0.25">
      <c r="A146" s="60" t="s">
        <v>44</v>
      </c>
      <c r="B146" s="58" t="s">
        <v>2</v>
      </c>
      <c r="C146" s="57">
        <v>2</v>
      </c>
      <c r="D146" s="59" t="s">
        <v>72</v>
      </c>
      <c r="E146" s="16">
        <f t="shared" si="2"/>
        <v>1.569</v>
      </c>
      <c r="F146" s="19">
        <f>SUM(E4:E146)</f>
        <v>446.23974999999984</v>
      </c>
      <c r="G146" s="20">
        <f>F146/446.24</f>
        <v>0.9999994397633557</v>
      </c>
      <c r="H146" s="62">
        <v>1.569</v>
      </c>
      <c r="I146" s="63">
        <f>1</f>
        <v>1</v>
      </c>
    </row>
    <row r="147" spans="1:9" s="2" customFormat="1" ht="15.75" x14ac:dyDescent="0.25">
      <c r="A147" s="21"/>
      <c r="B147" s="21"/>
      <c r="C147" s="21"/>
      <c r="D147" s="21"/>
      <c r="E147" s="22"/>
      <c r="F147" s="19"/>
      <c r="G147" s="20"/>
      <c r="H147" s="23"/>
      <c r="I147" s="24"/>
    </row>
    <row r="148" spans="1:9" s="2" customFormat="1" ht="15.75" x14ac:dyDescent="0.25">
      <c r="A148" s="21"/>
      <c r="B148" s="21"/>
      <c r="C148" s="21"/>
      <c r="D148" s="21"/>
      <c r="E148" s="22"/>
      <c r="F148" s="19"/>
      <c r="G148" s="20"/>
      <c r="H148" s="23"/>
      <c r="I148" s="24"/>
    </row>
    <row r="149" spans="1:9" s="2" customFormat="1" ht="15.75" x14ac:dyDescent="0.25">
      <c r="A149" s="88" t="s">
        <v>6</v>
      </c>
      <c r="B149" s="88"/>
      <c r="C149" s="88"/>
      <c r="D149" s="88"/>
      <c r="E149" s="88"/>
      <c r="F149" s="26"/>
      <c r="G149" s="26"/>
      <c r="H149" s="26"/>
      <c r="I149" s="26"/>
    </row>
    <row r="150" spans="1:9" s="2" customFormat="1" ht="47.25" x14ac:dyDescent="0.25">
      <c r="A150" s="25" t="s">
        <v>8</v>
      </c>
      <c r="B150" s="25" t="s">
        <v>0</v>
      </c>
      <c r="C150" s="25" t="s">
        <v>1</v>
      </c>
      <c r="D150" s="25" t="s">
        <v>9</v>
      </c>
      <c r="E150" s="27" t="s">
        <v>12</v>
      </c>
      <c r="F150" s="26"/>
      <c r="G150" s="26"/>
      <c r="H150" s="40" t="s">
        <v>3</v>
      </c>
      <c r="I150" s="41" t="s">
        <v>4</v>
      </c>
    </row>
    <row r="151" spans="1:9" s="2" customFormat="1" ht="15.75" x14ac:dyDescent="0.25">
      <c r="A151" s="71" t="s">
        <v>18</v>
      </c>
      <c r="B151" s="28" t="s">
        <v>2</v>
      </c>
      <c r="C151" s="13">
        <v>1</v>
      </c>
      <c r="D151" s="50" t="s">
        <v>63</v>
      </c>
      <c r="E151" s="16">
        <f t="shared" ref="E151:E167" si="3">H151*I151</f>
        <v>0.20899999999999999</v>
      </c>
      <c r="F151" s="19"/>
      <c r="G151" s="20"/>
      <c r="H151" s="62">
        <v>0.20899999999999999</v>
      </c>
      <c r="I151" s="63">
        <f>1</f>
        <v>1</v>
      </c>
    </row>
    <row r="152" spans="1:9" s="2" customFormat="1" ht="15.75" x14ac:dyDescent="0.25">
      <c r="A152" s="72"/>
      <c r="B152" s="28" t="s">
        <v>2</v>
      </c>
      <c r="C152" s="13">
        <v>2</v>
      </c>
      <c r="D152" s="52" t="s">
        <v>72</v>
      </c>
      <c r="E152" s="16">
        <f t="shared" si="3"/>
        <v>1.569</v>
      </c>
      <c r="F152" s="17"/>
      <c r="G152" s="17"/>
      <c r="H152" s="62">
        <v>1.569</v>
      </c>
      <c r="I152" s="63">
        <f>1</f>
        <v>1</v>
      </c>
    </row>
    <row r="153" spans="1:9" s="2" customFormat="1" ht="15.75" x14ac:dyDescent="0.25">
      <c r="A153" s="72"/>
      <c r="B153" s="28" t="s">
        <v>2</v>
      </c>
      <c r="C153" s="13">
        <v>3</v>
      </c>
      <c r="D153" s="52" t="s">
        <v>46</v>
      </c>
      <c r="E153" s="16">
        <f t="shared" si="3"/>
        <v>41.107999999999997</v>
      </c>
      <c r="F153" s="17"/>
      <c r="G153" s="17"/>
      <c r="H153" s="62">
        <v>41.107999999999997</v>
      </c>
      <c r="I153" s="63">
        <f>1</f>
        <v>1</v>
      </c>
    </row>
    <row r="154" spans="1:9" s="2" customFormat="1" ht="15.75" x14ac:dyDescent="0.25">
      <c r="A154" s="72"/>
      <c r="B154" s="28" t="s">
        <v>2</v>
      </c>
      <c r="C154" s="13">
        <v>7</v>
      </c>
      <c r="D154" s="52" t="s">
        <v>66</v>
      </c>
      <c r="E154" s="16">
        <f t="shared" si="3"/>
        <v>0.47499999999999998</v>
      </c>
      <c r="F154" s="17"/>
      <c r="G154" s="17"/>
      <c r="H154" s="53">
        <v>0.47499999999999998</v>
      </c>
      <c r="I154" s="63">
        <f>1</f>
        <v>1</v>
      </c>
    </row>
    <row r="155" spans="1:9" s="2" customFormat="1" ht="15.75" x14ac:dyDescent="0.25">
      <c r="A155" s="72"/>
      <c r="B155" s="28" t="s">
        <v>2</v>
      </c>
      <c r="C155" s="13">
        <v>8</v>
      </c>
      <c r="D155" s="52" t="s">
        <v>51</v>
      </c>
      <c r="E155" s="16">
        <f t="shared" si="3"/>
        <v>1.492</v>
      </c>
      <c r="F155" s="17"/>
      <c r="G155" s="17"/>
      <c r="H155" s="53">
        <v>1.492</v>
      </c>
      <c r="I155" s="63">
        <f>1</f>
        <v>1</v>
      </c>
    </row>
    <row r="156" spans="1:9" s="2" customFormat="1" ht="15.75" x14ac:dyDescent="0.25">
      <c r="A156" s="72"/>
      <c r="B156" s="28" t="s">
        <v>2</v>
      </c>
      <c r="C156" s="13" t="s">
        <v>119</v>
      </c>
      <c r="D156" s="50" t="s">
        <v>122</v>
      </c>
      <c r="E156" s="16">
        <f t="shared" si="3"/>
        <v>2.8069999999999999</v>
      </c>
      <c r="F156" s="17"/>
      <c r="G156" s="17"/>
      <c r="H156" s="48">
        <v>2.8069999999999999</v>
      </c>
      <c r="I156" s="63">
        <f>1</f>
        <v>1</v>
      </c>
    </row>
    <row r="157" spans="1:9" s="2" customFormat="1" ht="15.75" x14ac:dyDescent="0.25">
      <c r="A157" s="72"/>
      <c r="B157" s="28" t="s">
        <v>2</v>
      </c>
      <c r="C157" s="13">
        <v>11</v>
      </c>
      <c r="D157" s="50" t="s">
        <v>124</v>
      </c>
      <c r="E157" s="16">
        <f t="shared" si="3"/>
        <v>16.786999999999999</v>
      </c>
      <c r="F157" s="17"/>
      <c r="G157" s="17"/>
      <c r="H157" s="48">
        <v>16.786999999999999</v>
      </c>
      <c r="I157" s="63">
        <f>1</f>
        <v>1</v>
      </c>
    </row>
    <row r="158" spans="1:9" s="2" customFormat="1" ht="15.75" x14ac:dyDescent="0.25">
      <c r="A158" s="72"/>
      <c r="B158" s="28" t="s">
        <v>2</v>
      </c>
      <c r="C158" s="13">
        <v>20</v>
      </c>
      <c r="D158" s="52" t="s">
        <v>133</v>
      </c>
      <c r="E158" s="16">
        <f t="shared" si="3"/>
        <v>0.373</v>
      </c>
      <c r="F158" s="17"/>
      <c r="G158" s="17"/>
      <c r="H158" s="53">
        <v>0.373</v>
      </c>
      <c r="I158" s="63">
        <f>1</f>
        <v>1</v>
      </c>
    </row>
    <row r="159" spans="1:9" s="2" customFormat="1" ht="15.75" x14ac:dyDescent="0.25">
      <c r="A159" s="72"/>
      <c r="B159" s="28" t="s">
        <v>2</v>
      </c>
      <c r="C159" s="13">
        <v>21</v>
      </c>
      <c r="D159" s="52" t="s">
        <v>134</v>
      </c>
      <c r="E159" s="16">
        <f t="shared" si="3"/>
        <v>0.33400000000000002</v>
      </c>
      <c r="F159" s="17"/>
      <c r="G159" s="17"/>
      <c r="H159" s="53">
        <v>0.33400000000000002</v>
      </c>
      <c r="I159" s="63">
        <f>1</f>
        <v>1</v>
      </c>
    </row>
    <row r="160" spans="1:9" s="2" customFormat="1" ht="15.75" x14ac:dyDescent="0.25">
      <c r="A160" s="72"/>
      <c r="B160" s="28" t="s">
        <v>2</v>
      </c>
      <c r="C160" s="13">
        <v>22</v>
      </c>
      <c r="D160" s="50" t="s">
        <v>135</v>
      </c>
      <c r="E160" s="16">
        <f t="shared" ref="E160:E166" si="4">H160*I160</f>
        <v>0.317</v>
      </c>
      <c r="F160" s="17"/>
      <c r="G160" s="17"/>
      <c r="H160" s="48">
        <v>0.317</v>
      </c>
      <c r="I160" s="63">
        <f>1</f>
        <v>1</v>
      </c>
    </row>
    <row r="161" spans="1:9" s="2" customFormat="1" ht="15.75" x14ac:dyDescent="0.25">
      <c r="A161" s="72"/>
      <c r="B161" s="28" t="s">
        <v>2</v>
      </c>
      <c r="C161" s="13">
        <v>33</v>
      </c>
      <c r="D161" s="52" t="s">
        <v>70</v>
      </c>
      <c r="E161" s="16">
        <f t="shared" si="4"/>
        <v>0.20699999999999999</v>
      </c>
      <c r="F161" s="17"/>
      <c r="G161" s="17"/>
      <c r="H161" s="62">
        <v>0.20699999999999999</v>
      </c>
      <c r="I161" s="63">
        <f>1</f>
        <v>1</v>
      </c>
    </row>
    <row r="162" spans="1:9" s="2" customFormat="1" ht="15.75" x14ac:dyDescent="0.25">
      <c r="A162" s="72"/>
      <c r="B162" s="28" t="s">
        <v>2</v>
      </c>
      <c r="C162" s="13">
        <v>34</v>
      </c>
      <c r="D162" s="52" t="s">
        <v>71</v>
      </c>
      <c r="E162" s="16">
        <f t="shared" si="4"/>
        <v>0.111</v>
      </c>
      <c r="F162" s="17"/>
      <c r="G162" s="17"/>
      <c r="H162" s="62">
        <v>0.111</v>
      </c>
      <c r="I162" s="63">
        <f>1</f>
        <v>1</v>
      </c>
    </row>
    <row r="163" spans="1:9" s="2" customFormat="1" ht="15.75" x14ac:dyDescent="0.25">
      <c r="A163" s="72"/>
      <c r="B163" s="28" t="s">
        <v>2</v>
      </c>
      <c r="C163" s="13">
        <v>38</v>
      </c>
      <c r="D163" s="52" t="s">
        <v>143</v>
      </c>
      <c r="E163" s="16">
        <f t="shared" si="4"/>
        <v>0.28999999999999998</v>
      </c>
      <c r="F163" s="17"/>
      <c r="G163" s="17"/>
      <c r="H163" s="53">
        <v>0.28999999999999998</v>
      </c>
      <c r="I163" s="63">
        <f>1</f>
        <v>1</v>
      </c>
    </row>
    <row r="164" spans="1:9" s="2" customFormat="1" ht="15.75" x14ac:dyDescent="0.25">
      <c r="A164" s="72"/>
      <c r="B164" s="28" t="s">
        <v>2</v>
      </c>
      <c r="C164" s="13">
        <v>39</v>
      </c>
      <c r="D164" s="52" t="s">
        <v>144</v>
      </c>
      <c r="E164" s="16">
        <f t="shared" si="4"/>
        <v>0.51200000000000001</v>
      </c>
      <c r="F164" s="17"/>
      <c r="G164" s="17"/>
      <c r="H164" s="53">
        <v>0.51200000000000001</v>
      </c>
      <c r="I164" s="63">
        <f>1</f>
        <v>1</v>
      </c>
    </row>
    <row r="165" spans="1:9" s="2" customFormat="1" ht="15.75" x14ac:dyDescent="0.25">
      <c r="A165" s="72"/>
      <c r="B165" s="28" t="s">
        <v>2</v>
      </c>
      <c r="C165" s="13">
        <v>40</v>
      </c>
      <c r="D165" s="50" t="s">
        <v>145</v>
      </c>
      <c r="E165" s="16">
        <f t="shared" si="4"/>
        <v>0.51500000000000001</v>
      </c>
      <c r="F165" s="17"/>
      <c r="G165" s="17"/>
      <c r="H165" s="48">
        <v>0.51500000000000001</v>
      </c>
      <c r="I165" s="63">
        <f>1</f>
        <v>1</v>
      </c>
    </row>
    <row r="166" spans="1:9" s="2" customFormat="1" ht="15.75" x14ac:dyDescent="0.25">
      <c r="A166" s="72"/>
      <c r="B166" s="36" t="s">
        <v>2</v>
      </c>
      <c r="C166" s="13">
        <v>41</v>
      </c>
      <c r="D166" s="52" t="s">
        <v>146</v>
      </c>
      <c r="E166" s="45">
        <f t="shared" si="4"/>
        <v>0.28499999999999998</v>
      </c>
      <c r="F166" s="17"/>
      <c r="G166" s="17"/>
      <c r="H166" s="48">
        <v>0.28499999999999998</v>
      </c>
      <c r="I166" s="63">
        <f>1</f>
        <v>1</v>
      </c>
    </row>
    <row r="167" spans="1:9" s="2" customFormat="1" ht="15.75" x14ac:dyDescent="0.25">
      <c r="A167" s="72"/>
      <c r="B167" s="37" t="s">
        <v>2</v>
      </c>
      <c r="C167" s="13">
        <v>42</v>
      </c>
      <c r="D167" s="52" t="s">
        <v>147</v>
      </c>
      <c r="E167" s="46">
        <f t="shared" si="3"/>
        <v>2E-3</v>
      </c>
      <c r="F167" s="17"/>
      <c r="G167" s="17"/>
      <c r="H167" s="55">
        <v>2E-3</v>
      </c>
      <c r="I167" s="63">
        <f>1</f>
        <v>1</v>
      </c>
    </row>
    <row r="168" spans="1:9" s="2" customFormat="1" ht="15.75" x14ac:dyDescent="0.25">
      <c r="A168" s="72"/>
      <c r="B168" s="28" t="s">
        <v>2</v>
      </c>
      <c r="C168" s="13">
        <v>43</v>
      </c>
      <c r="D168" s="52" t="s">
        <v>148</v>
      </c>
      <c r="E168" s="16">
        <f>H168*I168</f>
        <v>0.307</v>
      </c>
      <c r="F168" s="17"/>
      <c r="G168" s="17"/>
      <c r="H168" s="53">
        <v>0.307</v>
      </c>
      <c r="I168" s="63">
        <f>1</f>
        <v>1</v>
      </c>
    </row>
    <row r="169" spans="1:9" s="2" customFormat="1" ht="15.75" x14ac:dyDescent="0.25">
      <c r="A169" s="72"/>
      <c r="B169" s="28" t="s">
        <v>2</v>
      </c>
      <c r="C169" s="13">
        <v>44</v>
      </c>
      <c r="D169" s="52" t="s">
        <v>149</v>
      </c>
      <c r="E169" s="16">
        <f>H169*I169</f>
        <v>0.33300000000000002</v>
      </c>
      <c r="F169" s="17"/>
      <c r="G169" s="17"/>
      <c r="H169" s="18">
        <v>0.33300000000000002</v>
      </c>
      <c r="I169" s="63">
        <f>1</f>
        <v>1</v>
      </c>
    </row>
    <row r="170" spans="1:9" s="2" customFormat="1" ht="15.75" x14ac:dyDescent="0.25">
      <c r="A170" s="72"/>
      <c r="B170" s="28" t="s">
        <v>2</v>
      </c>
      <c r="C170" s="13">
        <v>45</v>
      </c>
      <c r="D170" s="52" t="s">
        <v>150</v>
      </c>
      <c r="E170" s="16">
        <f>H170*I170</f>
        <v>0.33800000000000002</v>
      </c>
      <c r="F170" s="17"/>
      <c r="G170" s="17"/>
      <c r="H170" s="54">
        <v>0.33800000000000002</v>
      </c>
      <c r="I170" s="63">
        <f>1</f>
        <v>1</v>
      </c>
    </row>
    <row r="171" spans="1:9" s="2" customFormat="1" ht="15.75" x14ac:dyDescent="0.25">
      <c r="A171" s="72"/>
      <c r="B171" s="28" t="s">
        <v>2</v>
      </c>
      <c r="C171" s="13">
        <v>46</v>
      </c>
      <c r="D171" s="51" t="s">
        <v>151</v>
      </c>
      <c r="E171" s="16">
        <f>H171*I171</f>
        <v>0.34</v>
      </c>
      <c r="F171" s="17"/>
      <c r="G171" s="17"/>
      <c r="H171" s="54">
        <v>0.34</v>
      </c>
      <c r="I171" s="63">
        <f>1</f>
        <v>1</v>
      </c>
    </row>
    <row r="172" spans="1:9" s="2" customFormat="1" ht="15.75" x14ac:dyDescent="0.25">
      <c r="A172" s="72"/>
      <c r="B172" s="28" t="s">
        <v>2</v>
      </c>
      <c r="C172" s="13">
        <v>47</v>
      </c>
      <c r="D172" s="49" t="s">
        <v>152</v>
      </c>
      <c r="E172" s="16">
        <f t="shared" ref="E172:E183" si="5">H172*I172</f>
        <v>0.46</v>
      </c>
      <c r="F172" s="17"/>
      <c r="G172" s="17"/>
      <c r="H172" s="54">
        <v>0.46</v>
      </c>
      <c r="I172" s="63">
        <f>1</f>
        <v>1</v>
      </c>
    </row>
    <row r="173" spans="1:9" s="2" customFormat="1" ht="15.75" x14ac:dyDescent="0.25">
      <c r="A173" s="72"/>
      <c r="B173" s="28" t="s">
        <v>2</v>
      </c>
      <c r="C173" s="13">
        <v>48</v>
      </c>
      <c r="D173" s="49" t="s">
        <v>153</v>
      </c>
      <c r="E173" s="16">
        <f t="shared" si="5"/>
        <v>0.45100000000000001</v>
      </c>
      <c r="F173" s="17"/>
      <c r="G173" s="17"/>
      <c r="H173" s="54">
        <v>0.45100000000000001</v>
      </c>
      <c r="I173" s="63">
        <f>1</f>
        <v>1</v>
      </c>
    </row>
    <row r="174" spans="1:9" s="2" customFormat="1" ht="15.75" x14ac:dyDescent="0.25">
      <c r="A174" s="72"/>
      <c r="B174" s="28" t="s">
        <v>2</v>
      </c>
      <c r="C174" s="13">
        <v>49</v>
      </c>
      <c r="D174" s="49" t="s">
        <v>154</v>
      </c>
      <c r="E174" s="16">
        <f t="shared" si="5"/>
        <v>0.29899999999999999</v>
      </c>
      <c r="F174" s="17"/>
      <c r="G174" s="17"/>
      <c r="H174" s="55">
        <v>0.29899999999999999</v>
      </c>
      <c r="I174" s="63">
        <f>1</f>
        <v>1</v>
      </c>
    </row>
    <row r="175" spans="1:9" s="2" customFormat="1" ht="15.75" x14ac:dyDescent="0.25">
      <c r="A175" s="72"/>
      <c r="B175" s="28" t="s">
        <v>2</v>
      </c>
      <c r="C175" s="13">
        <v>50</v>
      </c>
      <c r="D175" s="49" t="s">
        <v>155</v>
      </c>
      <c r="E175" s="16">
        <f t="shared" si="5"/>
        <v>0.32100000000000001</v>
      </c>
      <c r="F175" s="17"/>
      <c r="G175" s="17"/>
      <c r="H175" s="53">
        <v>0.32100000000000001</v>
      </c>
      <c r="I175" s="63">
        <f>1</f>
        <v>1</v>
      </c>
    </row>
    <row r="176" spans="1:9" s="2" customFormat="1" ht="15.75" x14ac:dyDescent="0.25">
      <c r="A176" s="72"/>
      <c r="B176" s="28" t="s">
        <v>2</v>
      </c>
      <c r="C176" s="13">
        <v>51</v>
      </c>
      <c r="D176" s="49" t="s">
        <v>156</v>
      </c>
      <c r="E176" s="16">
        <f t="shared" si="5"/>
        <v>0.32100000000000001</v>
      </c>
      <c r="F176" s="17"/>
      <c r="G176" s="17"/>
      <c r="H176" s="53">
        <v>0.32100000000000001</v>
      </c>
      <c r="I176" s="63">
        <f>1</f>
        <v>1</v>
      </c>
    </row>
    <row r="177" spans="1:9" s="2" customFormat="1" ht="15.75" x14ac:dyDescent="0.25">
      <c r="A177" s="72"/>
      <c r="B177" s="28" t="s">
        <v>2</v>
      </c>
      <c r="C177" s="13">
        <v>55</v>
      </c>
      <c r="D177" s="49" t="s">
        <v>160</v>
      </c>
      <c r="E177" s="16">
        <f t="shared" si="5"/>
        <v>0.36499999999999999</v>
      </c>
      <c r="F177" s="17"/>
      <c r="G177" s="17"/>
      <c r="H177" s="53">
        <v>0.36499999999999999</v>
      </c>
      <c r="I177" s="63">
        <f>1</f>
        <v>1</v>
      </c>
    </row>
    <row r="178" spans="1:9" s="2" customFormat="1" ht="15.75" x14ac:dyDescent="0.25">
      <c r="A178" s="72"/>
      <c r="B178" s="28" t="s">
        <v>2</v>
      </c>
      <c r="C178" s="13">
        <v>56</v>
      </c>
      <c r="D178" s="49" t="s">
        <v>161</v>
      </c>
      <c r="E178" s="16">
        <f t="shared" si="5"/>
        <v>0.36499999999999999</v>
      </c>
      <c r="F178" s="17"/>
      <c r="G178" s="17"/>
      <c r="H178" s="53">
        <v>0.36499999999999999</v>
      </c>
      <c r="I178" s="63">
        <f>1</f>
        <v>1</v>
      </c>
    </row>
    <row r="179" spans="1:9" s="2" customFormat="1" ht="15.75" x14ac:dyDescent="0.25">
      <c r="A179" s="72"/>
      <c r="B179" s="28" t="s">
        <v>2</v>
      </c>
      <c r="C179" s="13">
        <v>57</v>
      </c>
      <c r="D179" s="47" t="s">
        <v>162</v>
      </c>
      <c r="E179" s="16">
        <f t="shared" si="5"/>
        <v>0.36499999999999999</v>
      </c>
      <c r="F179" s="17"/>
      <c r="G179" s="17"/>
      <c r="H179" s="48">
        <v>0.36499999999999999</v>
      </c>
      <c r="I179" s="63">
        <f>1</f>
        <v>1</v>
      </c>
    </row>
    <row r="180" spans="1:9" s="2" customFormat="1" ht="15.75" x14ac:dyDescent="0.25">
      <c r="A180" s="72"/>
      <c r="B180" s="28" t="s">
        <v>2</v>
      </c>
      <c r="C180" s="13">
        <v>58</v>
      </c>
      <c r="D180" s="49" t="s">
        <v>163</v>
      </c>
      <c r="E180" s="16">
        <f t="shared" si="5"/>
        <v>0.36599999999999999</v>
      </c>
      <c r="F180" s="17"/>
      <c r="G180" s="17"/>
      <c r="H180" s="53">
        <v>0.36599999999999999</v>
      </c>
      <c r="I180" s="63">
        <f>1</f>
        <v>1</v>
      </c>
    </row>
    <row r="181" spans="1:9" s="2" customFormat="1" ht="15.75" x14ac:dyDescent="0.25">
      <c r="A181" s="72"/>
      <c r="B181" s="28" t="s">
        <v>2</v>
      </c>
      <c r="C181" s="13">
        <v>59</v>
      </c>
      <c r="D181" s="49" t="s">
        <v>164</v>
      </c>
      <c r="E181" s="16">
        <f t="shared" si="5"/>
        <v>0.34699999999999998</v>
      </c>
      <c r="F181" s="17"/>
      <c r="G181" s="17"/>
      <c r="H181" s="53">
        <v>0.34699999999999998</v>
      </c>
      <c r="I181" s="63">
        <f>1</f>
        <v>1</v>
      </c>
    </row>
    <row r="182" spans="1:9" s="2" customFormat="1" ht="15.75" x14ac:dyDescent="0.25">
      <c r="A182" s="72"/>
      <c r="B182" s="28" t="s">
        <v>2</v>
      </c>
      <c r="C182" s="13">
        <v>60</v>
      </c>
      <c r="D182" s="49" t="s">
        <v>165</v>
      </c>
      <c r="E182" s="16">
        <f t="shared" si="5"/>
        <v>0.29499999999999998</v>
      </c>
      <c r="F182" s="17"/>
      <c r="G182" s="17"/>
      <c r="H182" s="53">
        <v>0.29499999999999998</v>
      </c>
      <c r="I182" s="63">
        <f>1</f>
        <v>1</v>
      </c>
    </row>
    <row r="183" spans="1:9" s="2" customFormat="1" ht="15.75" x14ac:dyDescent="0.25">
      <c r="A183" s="72"/>
      <c r="B183" s="28" t="s">
        <v>2</v>
      </c>
      <c r="C183" s="13">
        <v>64</v>
      </c>
      <c r="D183" s="49" t="s">
        <v>169</v>
      </c>
      <c r="E183" s="16">
        <f t="shared" si="5"/>
        <v>0.44500000000000001</v>
      </c>
      <c r="F183" s="17"/>
      <c r="G183" s="17"/>
      <c r="H183" s="53">
        <v>0.44500000000000001</v>
      </c>
      <c r="I183" s="63">
        <f>1</f>
        <v>1</v>
      </c>
    </row>
    <row r="184" spans="1:9" s="2" customFormat="1" ht="15.75" x14ac:dyDescent="0.25">
      <c r="A184" s="72"/>
      <c r="B184" s="28" t="s">
        <v>2</v>
      </c>
      <c r="C184" s="13">
        <v>65</v>
      </c>
      <c r="D184" s="49" t="s">
        <v>170</v>
      </c>
      <c r="E184" s="16">
        <f t="shared" ref="E184:E193" si="6">H184*I184</f>
        <v>0.45400000000000001</v>
      </c>
      <c r="F184" s="17"/>
      <c r="G184" s="17"/>
      <c r="H184" s="53">
        <v>0.45400000000000001</v>
      </c>
      <c r="I184" s="63">
        <f>1</f>
        <v>1</v>
      </c>
    </row>
    <row r="185" spans="1:9" s="2" customFormat="1" ht="15.75" x14ac:dyDescent="0.25">
      <c r="A185" s="72"/>
      <c r="B185" s="28" t="s">
        <v>2</v>
      </c>
      <c r="C185" s="13">
        <v>67</v>
      </c>
      <c r="D185" s="49" t="s">
        <v>172</v>
      </c>
      <c r="E185" s="16">
        <f t="shared" si="6"/>
        <v>3.5999999999999997E-2</v>
      </c>
      <c r="F185" s="17"/>
      <c r="G185" s="17"/>
      <c r="H185" s="53">
        <v>3.5999999999999997E-2</v>
      </c>
      <c r="I185" s="63">
        <f>1</f>
        <v>1</v>
      </c>
    </row>
    <row r="186" spans="1:9" s="2" customFormat="1" ht="15.75" x14ac:dyDescent="0.25">
      <c r="A186" s="72"/>
      <c r="B186" s="28" t="s">
        <v>2</v>
      </c>
      <c r="C186" s="13">
        <v>68</v>
      </c>
      <c r="D186" s="49" t="s">
        <v>173</v>
      </c>
      <c r="E186" s="16">
        <f t="shared" si="6"/>
        <v>0.105</v>
      </c>
      <c r="F186" s="17"/>
      <c r="G186" s="17"/>
      <c r="H186" s="53">
        <v>0.105</v>
      </c>
      <c r="I186" s="63">
        <f>1</f>
        <v>1</v>
      </c>
    </row>
    <row r="187" spans="1:9" s="2" customFormat="1" ht="15.75" x14ac:dyDescent="0.25">
      <c r="A187" s="72"/>
      <c r="B187" s="28" t="s">
        <v>2</v>
      </c>
      <c r="C187" s="13">
        <v>71</v>
      </c>
      <c r="D187" s="49" t="s">
        <v>176</v>
      </c>
      <c r="E187" s="16">
        <f t="shared" si="6"/>
        <v>0.497</v>
      </c>
      <c r="F187" s="17"/>
      <c r="G187" s="17"/>
      <c r="H187" s="53">
        <v>0.497</v>
      </c>
      <c r="I187" s="63">
        <f>1</f>
        <v>1</v>
      </c>
    </row>
    <row r="188" spans="1:9" s="2" customFormat="1" ht="15.75" x14ac:dyDescent="0.25">
      <c r="A188" s="72"/>
      <c r="B188" s="28" t="s">
        <v>2</v>
      </c>
      <c r="C188" s="13">
        <v>72</v>
      </c>
      <c r="D188" s="49" t="s">
        <v>177</v>
      </c>
      <c r="E188" s="16">
        <f t="shared" si="6"/>
        <v>1.9E-2</v>
      </c>
      <c r="F188" s="17"/>
      <c r="G188" s="17"/>
      <c r="H188" s="53">
        <v>1.9E-2</v>
      </c>
      <c r="I188" s="63">
        <f>1</f>
        <v>1</v>
      </c>
    </row>
    <row r="189" spans="1:9" s="2" customFormat="1" ht="15.75" x14ac:dyDescent="0.25">
      <c r="A189" s="72"/>
      <c r="B189" s="28" t="s">
        <v>2</v>
      </c>
      <c r="C189" s="13">
        <v>73</v>
      </c>
      <c r="D189" s="49" t="s">
        <v>178</v>
      </c>
      <c r="E189" s="16">
        <f t="shared" si="6"/>
        <v>1.4999999999999999E-2</v>
      </c>
      <c r="F189" s="17"/>
      <c r="G189" s="17"/>
      <c r="H189" s="53">
        <v>1.4999999999999999E-2</v>
      </c>
      <c r="I189" s="63">
        <f>1</f>
        <v>1</v>
      </c>
    </row>
    <row r="190" spans="1:9" s="2" customFormat="1" ht="15.75" x14ac:dyDescent="0.25">
      <c r="A190" s="72"/>
      <c r="B190" s="28" t="s">
        <v>2</v>
      </c>
      <c r="C190" s="13">
        <v>74</v>
      </c>
      <c r="D190" s="49" t="s">
        <v>179</v>
      </c>
      <c r="E190" s="16">
        <f t="shared" si="6"/>
        <v>0.29399999999999998</v>
      </c>
      <c r="F190" s="17"/>
      <c r="G190" s="17"/>
      <c r="H190" s="53">
        <v>0.29399999999999998</v>
      </c>
      <c r="I190" s="63">
        <f>1</f>
        <v>1</v>
      </c>
    </row>
    <row r="191" spans="1:9" s="2" customFormat="1" ht="15.75" x14ac:dyDescent="0.25">
      <c r="A191" s="72"/>
      <c r="B191" s="28" t="s">
        <v>2</v>
      </c>
      <c r="C191" s="13">
        <v>75</v>
      </c>
      <c r="D191" s="49" t="s">
        <v>180</v>
      </c>
      <c r="E191" s="16">
        <f t="shared" si="6"/>
        <v>0.26600000000000001</v>
      </c>
      <c r="F191" s="17"/>
      <c r="G191" s="17"/>
      <c r="H191" s="53">
        <v>0.26600000000000001</v>
      </c>
      <c r="I191" s="63">
        <f>1</f>
        <v>1</v>
      </c>
    </row>
    <row r="192" spans="1:9" s="2" customFormat="1" ht="15.75" x14ac:dyDescent="0.25">
      <c r="A192" s="72"/>
      <c r="B192" s="28" t="s">
        <v>2</v>
      </c>
      <c r="C192" s="13">
        <v>76</v>
      </c>
      <c r="D192" s="49" t="s">
        <v>181</v>
      </c>
      <c r="E192" s="16">
        <f t="shared" si="6"/>
        <v>0.20799999999999999</v>
      </c>
      <c r="F192" s="17"/>
      <c r="G192" s="17"/>
      <c r="H192" s="53">
        <v>0.20799999999999999</v>
      </c>
      <c r="I192" s="63">
        <f>1</f>
        <v>1</v>
      </c>
    </row>
    <row r="193" spans="1:9" s="2" customFormat="1" ht="15.75" x14ac:dyDescent="0.25">
      <c r="A193" s="72"/>
      <c r="B193" s="28" t="s">
        <v>2</v>
      </c>
      <c r="C193" s="13">
        <v>77</v>
      </c>
      <c r="D193" s="49" t="s">
        <v>182</v>
      </c>
      <c r="E193" s="16">
        <f t="shared" si="6"/>
        <v>0.161</v>
      </c>
      <c r="F193" s="17"/>
      <c r="G193" s="17"/>
      <c r="H193" s="53">
        <v>0.161</v>
      </c>
      <c r="I193" s="63">
        <f>1</f>
        <v>1</v>
      </c>
    </row>
    <row r="194" spans="1:9" s="2" customFormat="1" ht="15.75" x14ac:dyDescent="0.25">
      <c r="A194" s="72"/>
      <c r="B194" s="28" t="s">
        <v>2</v>
      </c>
      <c r="C194" s="13">
        <v>78</v>
      </c>
      <c r="D194" s="49" t="s">
        <v>183</v>
      </c>
      <c r="E194" s="16">
        <f t="shared" ref="E194:E222" si="7">H194*I194</f>
        <v>3.7999999999999999E-2</v>
      </c>
      <c r="F194" s="17"/>
      <c r="G194" s="17"/>
      <c r="H194" s="53">
        <v>3.7999999999999999E-2</v>
      </c>
      <c r="I194" s="63">
        <f>1</f>
        <v>1</v>
      </c>
    </row>
    <row r="195" spans="1:9" s="2" customFormat="1" ht="15.75" x14ac:dyDescent="0.25">
      <c r="A195" s="72"/>
      <c r="B195" s="28" t="s">
        <v>2</v>
      </c>
      <c r="C195" s="13">
        <v>79</v>
      </c>
      <c r="D195" s="49" t="s">
        <v>184</v>
      </c>
      <c r="E195" s="16">
        <f t="shared" si="7"/>
        <v>8.1000000000000003E-2</v>
      </c>
      <c r="F195" s="17"/>
      <c r="G195" s="17"/>
      <c r="H195" s="53">
        <v>8.1000000000000003E-2</v>
      </c>
      <c r="I195" s="63">
        <f>1</f>
        <v>1</v>
      </c>
    </row>
    <row r="196" spans="1:9" s="2" customFormat="1" ht="15.75" x14ac:dyDescent="0.25">
      <c r="A196" s="72"/>
      <c r="B196" s="28" t="s">
        <v>2</v>
      </c>
      <c r="C196" s="13">
        <v>80</v>
      </c>
      <c r="D196" s="49" t="s">
        <v>185</v>
      </c>
      <c r="E196" s="16">
        <f t="shared" si="7"/>
        <v>0.89100000000000001</v>
      </c>
      <c r="F196" s="17"/>
      <c r="G196" s="17"/>
      <c r="H196" s="53">
        <v>0.89100000000000001</v>
      </c>
      <c r="I196" s="63">
        <f>1</f>
        <v>1</v>
      </c>
    </row>
    <row r="197" spans="1:9" s="2" customFormat="1" ht="15.75" x14ac:dyDescent="0.25">
      <c r="A197" s="72"/>
      <c r="B197" s="28" t="s">
        <v>2</v>
      </c>
      <c r="C197" s="13">
        <v>81</v>
      </c>
      <c r="D197" s="49" t="s">
        <v>52</v>
      </c>
      <c r="E197" s="16">
        <f t="shared" si="7"/>
        <v>1.7999999999999999E-2</v>
      </c>
      <c r="F197" s="17"/>
      <c r="G197" s="17"/>
      <c r="H197" s="53">
        <v>1.7999999999999999E-2</v>
      </c>
      <c r="I197" s="63">
        <f>1</f>
        <v>1</v>
      </c>
    </row>
    <row r="198" spans="1:9" s="2" customFormat="1" ht="15.75" x14ac:dyDescent="0.25">
      <c r="A198" s="72"/>
      <c r="B198" s="28" t="s">
        <v>2</v>
      </c>
      <c r="C198" s="13">
        <v>83</v>
      </c>
      <c r="D198" s="49" t="s">
        <v>49</v>
      </c>
      <c r="E198" s="16">
        <f t="shared" si="7"/>
        <v>31.074000000000002</v>
      </c>
      <c r="F198" s="17"/>
      <c r="G198" s="17"/>
      <c r="H198" s="53">
        <v>31.074000000000002</v>
      </c>
      <c r="I198" s="63">
        <f>1</f>
        <v>1</v>
      </c>
    </row>
    <row r="199" spans="1:9" s="2" customFormat="1" ht="15.75" x14ac:dyDescent="0.25">
      <c r="A199" s="72"/>
      <c r="B199" s="28" t="s">
        <v>2</v>
      </c>
      <c r="C199" s="13">
        <v>84</v>
      </c>
      <c r="D199" s="49" t="s">
        <v>69</v>
      </c>
      <c r="E199" s="16">
        <f t="shared" si="7"/>
        <v>3.222</v>
      </c>
      <c r="F199" s="17"/>
      <c r="G199" s="17"/>
      <c r="H199" s="53">
        <v>3.222</v>
      </c>
      <c r="I199" s="63">
        <f>1</f>
        <v>1</v>
      </c>
    </row>
    <row r="200" spans="1:9" s="2" customFormat="1" ht="15.75" x14ac:dyDescent="0.25">
      <c r="A200" s="72"/>
      <c r="B200" s="28" t="s">
        <v>2</v>
      </c>
      <c r="C200" s="13">
        <v>85</v>
      </c>
      <c r="D200" s="52" t="s">
        <v>186</v>
      </c>
      <c r="E200" s="16">
        <f t="shared" si="7"/>
        <v>0.9620920546211843</v>
      </c>
      <c r="F200" s="17"/>
      <c r="G200" s="17"/>
      <c r="H200" s="53">
        <v>4.5620000000000003</v>
      </c>
      <c r="I200" s="63">
        <f>8/37.934</f>
        <v>0.21089260294195183</v>
      </c>
    </row>
    <row r="201" spans="1:9" s="2" customFormat="1" ht="15.75" x14ac:dyDescent="0.25">
      <c r="A201" s="72"/>
      <c r="B201" s="28" t="s">
        <v>2</v>
      </c>
      <c r="C201" s="13">
        <v>86</v>
      </c>
      <c r="D201" s="49" t="s">
        <v>187</v>
      </c>
      <c r="E201" s="16">
        <f t="shared" si="7"/>
        <v>12.95</v>
      </c>
      <c r="F201" s="17"/>
      <c r="G201" s="17"/>
      <c r="H201" s="53">
        <v>12.95</v>
      </c>
      <c r="I201" s="63">
        <f>1</f>
        <v>1</v>
      </c>
    </row>
    <row r="202" spans="1:9" s="2" customFormat="1" ht="15.75" x14ac:dyDescent="0.25">
      <c r="A202" s="72"/>
      <c r="B202" s="28" t="s">
        <v>2</v>
      </c>
      <c r="C202" s="13">
        <v>87</v>
      </c>
      <c r="D202" s="49" t="s">
        <v>188</v>
      </c>
      <c r="E202" s="16">
        <f t="shared" si="7"/>
        <v>6.1749999999999998</v>
      </c>
      <c r="F202" s="17"/>
      <c r="G202" s="17"/>
      <c r="H202" s="53">
        <v>6.1749999999999998</v>
      </c>
      <c r="I202" s="63">
        <f>1</f>
        <v>1</v>
      </c>
    </row>
    <row r="203" spans="1:9" s="2" customFormat="1" ht="15.75" x14ac:dyDescent="0.25">
      <c r="A203" s="72"/>
      <c r="B203" s="28" t="s">
        <v>2</v>
      </c>
      <c r="C203" s="67">
        <v>89</v>
      </c>
      <c r="D203" s="49" t="s">
        <v>189</v>
      </c>
      <c r="E203" s="16">
        <f t="shared" si="7"/>
        <v>2.1960000000000002</v>
      </c>
      <c r="F203" s="17"/>
      <c r="G203" s="17"/>
      <c r="H203" s="53">
        <v>2.1960000000000002</v>
      </c>
      <c r="I203" s="63">
        <f>1</f>
        <v>1</v>
      </c>
    </row>
    <row r="204" spans="1:9" s="2" customFormat="1" ht="15.75" x14ac:dyDescent="0.25">
      <c r="A204" s="72"/>
      <c r="B204" s="28" t="s">
        <v>2</v>
      </c>
      <c r="C204" s="67">
        <v>90</v>
      </c>
      <c r="D204" s="49" t="s">
        <v>190</v>
      </c>
      <c r="E204" s="16">
        <f t="shared" si="7"/>
        <v>1.1919999999999999</v>
      </c>
      <c r="F204" s="17"/>
      <c r="G204" s="17"/>
      <c r="H204" s="53">
        <v>1.1919999999999999</v>
      </c>
      <c r="I204" s="63">
        <f>1</f>
        <v>1</v>
      </c>
    </row>
    <row r="205" spans="1:9" s="2" customFormat="1" ht="15.75" x14ac:dyDescent="0.25">
      <c r="A205" s="72"/>
      <c r="B205" s="28" t="s">
        <v>2</v>
      </c>
      <c r="C205" s="67">
        <v>91</v>
      </c>
      <c r="D205" s="49" t="s">
        <v>191</v>
      </c>
      <c r="E205" s="16">
        <f t="shared" si="7"/>
        <v>1.653</v>
      </c>
      <c r="F205" s="17"/>
      <c r="G205" s="17"/>
      <c r="H205" s="53">
        <v>1.653</v>
      </c>
      <c r="I205" s="63">
        <f>1</f>
        <v>1</v>
      </c>
    </row>
    <row r="206" spans="1:9" s="2" customFormat="1" ht="15.75" x14ac:dyDescent="0.25">
      <c r="A206" s="72"/>
      <c r="B206" s="28" t="s">
        <v>2</v>
      </c>
      <c r="C206" s="67">
        <v>94</v>
      </c>
      <c r="D206" s="49" t="s">
        <v>193</v>
      </c>
      <c r="E206" s="16">
        <f t="shared" si="7"/>
        <v>0.42099999999999999</v>
      </c>
      <c r="F206" s="17"/>
      <c r="G206" s="17"/>
      <c r="H206" s="62">
        <v>0.42099999999999999</v>
      </c>
      <c r="I206" s="63">
        <f>1</f>
        <v>1</v>
      </c>
    </row>
    <row r="207" spans="1:9" s="2" customFormat="1" ht="15.75" x14ac:dyDescent="0.25">
      <c r="A207" s="72"/>
      <c r="B207" s="28" t="s">
        <v>2</v>
      </c>
      <c r="C207" s="67">
        <v>95</v>
      </c>
      <c r="D207" s="49" t="s">
        <v>194</v>
      </c>
      <c r="E207" s="16">
        <f t="shared" si="7"/>
        <v>0.2</v>
      </c>
      <c r="F207" s="17"/>
      <c r="G207" s="17"/>
      <c r="H207" s="62">
        <v>0.2</v>
      </c>
      <c r="I207" s="63">
        <f>1</f>
        <v>1</v>
      </c>
    </row>
    <row r="208" spans="1:9" s="2" customFormat="1" ht="15.75" x14ac:dyDescent="0.25">
      <c r="A208" s="72"/>
      <c r="B208" s="28" t="s">
        <v>2</v>
      </c>
      <c r="C208" s="67">
        <v>96</v>
      </c>
      <c r="D208" s="49" t="s">
        <v>195</v>
      </c>
      <c r="E208" s="16">
        <f t="shared" si="7"/>
        <v>0.4</v>
      </c>
      <c r="F208" s="17"/>
      <c r="G208" s="17"/>
      <c r="H208" s="62">
        <v>0.4</v>
      </c>
      <c r="I208" s="63">
        <f>1</f>
        <v>1</v>
      </c>
    </row>
    <row r="209" spans="1:9" s="2" customFormat="1" ht="15.75" x14ac:dyDescent="0.25">
      <c r="A209" s="72"/>
      <c r="B209" s="28" t="s">
        <v>2</v>
      </c>
      <c r="C209" s="67">
        <v>98</v>
      </c>
      <c r="D209" s="49" t="s">
        <v>196</v>
      </c>
      <c r="E209" s="16">
        <f t="shared" si="7"/>
        <v>1.331</v>
      </c>
      <c r="F209" s="17"/>
      <c r="G209" s="17"/>
      <c r="H209" s="53">
        <v>1.331</v>
      </c>
      <c r="I209" s="63">
        <f>1</f>
        <v>1</v>
      </c>
    </row>
    <row r="210" spans="1:9" s="2" customFormat="1" ht="15.75" x14ac:dyDescent="0.25">
      <c r="A210" s="72"/>
      <c r="B210" s="28" t="s">
        <v>2</v>
      </c>
      <c r="C210" s="67">
        <v>99</v>
      </c>
      <c r="D210" s="49" t="s">
        <v>197</v>
      </c>
      <c r="E210" s="16">
        <f t="shared" si="7"/>
        <v>1.1419999999999999</v>
      </c>
      <c r="F210" s="17"/>
      <c r="G210" s="17"/>
      <c r="H210" s="53">
        <v>1.1419999999999999</v>
      </c>
      <c r="I210" s="63">
        <f>1</f>
        <v>1</v>
      </c>
    </row>
    <row r="211" spans="1:9" s="2" customFormat="1" ht="15.75" x14ac:dyDescent="0.25">
      <c r="A211" s="72"/>
      <c r="B211" s="28" t="s">
        <v>2</v>
      </c>
      <c r="C211" s="67">
        <v>100</v>
      </c>
      <c r="D211" s="49" t="s">
        <v>198</v>
      </c>
      <c r="E211" s="16">
        <f t="shared" si="7"/>
        <v>9.8000000000000004E-2</v>
      </c>
      <c r="F211" s="17"/>
      <c r="G211" s="17"/>
      <c r="H211" s="53">
        <v>9.8000000000000004E-2</v>
      </c>
      <c r="I211" s="63">
        <f>1</f>
        <v>1</v>
      </c>
    </row>
    <row r="212" spans="1:9" s="2" customFormat="1" ht="15.75" x14ac:dyDescent="0.25">
      <c r="A212" s="72"/>
      <c r="B212" s="28" t="s">
        <v>2</v>
      </c>
      <c r="C212" s="57">
        <v>105</v>
      </c>
      <c r="D212" s="49" t="s">
        <v>53</v>
      </c>
      <c r="E212" s="16">
        <f t="shared" si="7"/>
        <v>25.827999999999999</v>
      </c>
      <c r="F212" s="17"/>
      <c r="G212" s="17"/>
      <c r="H212" s="53">
        <v>25.827999999999999</v>
      </c>
      <c r="I212" s="63">
        <f>1</f>
        <v>1</v>
      </c>
    </row>
    <row r="213" spans="1:9" s="2" customFormat="1" ht="15.75" x14ac:dyDescent="0.25">
      <c r="A213" s="72"/>
      <c r="B213" s="28" t="s">
        <v>2</v>
      </c>
      <c r="C213" s="57">
        <v>107</v>
      </c>
      <c r="D213" s="49" t="s">
        <v>202</v>
      </c>
      <c r="E213" s="16">
        <f t="shared" si="7"/>
        <v>37.738</v>
      </c>
      <c r="F213" s="17"/>
      <c r="G213" s="17"/>
      <c r="H213" s="53">
        <v>37.738</v>
      </c>
      <c r="I213" s="63">
        <f>1</f>
        <v>1</v>
      </c>
    </row>
    <row r="214" spans="1:9" s="2" customFormat="1" ht="15.75" x14ac:dyDescent="0.25">
      <c r="A214" s="72"/>
      <c r="B214" s="28" t="s">
        <v>2</v>
      </c>
      <c r="C214" s="57">
        <v>108</v>
      </c>
      <c r="D214" s="49" t="s">
        <v>54</v>
      </c>
      <c r="E214" s="16">
        <f t="shared" si="7"/>
        <v>4.0069999999999997</v>
      </c>
      <c r="F214" s="17"/>
      <c r="G214" s="17"/>
      <c r="H214" s="53">
        <v>4.0069999999999997</v>
      </c>
      <c r="I214" s="63">
        <f>1</f>
        <v>1</v>
      </c>
    </row>
    <row r="215" spans="1:9" s="2" customFormat="1" ht="15.75" x14ac:dyDescent="0.25">
      <c r="A215" s="72"/>
      <c r="B215" s="28" t="s">
        <v>2</v>
      </c>
      <c r="C215" s="57">
        <v>109</v>
      </c>
      <c r="D215" s="49" t="s">
        <v>45</v>
      </c>
      <c r="E215" s="16">
        <f t="shared" si="7"/>
        <v>0.13699999999999998</v>
      </c>
      <c r="F215" s="17"/>
      <c r="G215" s="17"/>
      <c r="H215" s="53">
        <v>0.41099999999999998</v>
      </c>
      <c r="I215" s="63">
        <f>1/3</f>
        <v>0.33333333333333331</v>
      </c>
    </row>
    <row r="216" spans="1:9" s="2" customFormat="1" ht="15.75" x14ac:dyDescent="0.25">
      <c r="A216" s="72"/>
      <c r="B216" s="28" t="s">
        <v>2</v>
      </c>
      <c r="C216" s="57">
        <v>110</v>
      </c>
      <c r="D216" s="49" t="s">
        <v>50</v>
      </c>
      <c r="E216" s="16">
        <f t="shared" si="7"/>
        <v>37.137999999999998</v>
      </c>
      <c r="F216" s="17"/>
      <c r="G216" s="17"/>
      <c r="H216" s="53">
        <v>37.137999999999998</v>
      </c>
      <c r="I216" s="63">
        <f>1</f>
        <v>1</v>
      </c>
    </row>
    <row r="217" spans="1:9" s="2" customFormat="1" ht="15.75" x14ac:dyDescent="0.25">
      <c r="A217" s="73"/>
      <c r="B217" s="28" t="s">
        <v>2</v>
      </c>
      <c r="C217" s="57">
        <v>112</v>
      </c>
      <c r="D217" s="49" t="s">
        <v>204</v>
      </c>
      <c r="E217" s="16">
        <f t="shared" si="7"/>
        <v>7.2460000000000004</v>
      </c>
      <c r="F217" s="17"/>
      <c r="G217" s="17"/>
      <c r="H217" s="53">
        <v>7.2460000000000004</v>
      </c>
      <c r="I217" s="63">
        <f>1</f>
        <v>1</v>
      </c>
    </row>
    <row r="218" spans="1:9" s="2" customFormat="1" ht="15.75" x14ac:dyDescent="0.25">
      <c r="A218" s="71" t="s">
        <v>213</v>
      </c>
      <c r="B218" s="28" t="s">
        <v>2</v>
      </c>
      <c r="C218" s="57">
        <v>113</v>
      </c>
      <c r="D218" s="49" t="s">
        <v>64</v>
      </c>
      <c r="E218" s="16">
        <f t="shared" si="7"/>
        <v>80.412999999999997</v>
      </c>
      <c r="F218" s="17"/>
      <c r="G218" s="17"/>
      <c r="H218" s="53">
        <v>80.412999999999997</v>
      </c>
      <c r="I218" s="63">
        <f>1</f>
        <v>1</v>
      </c>
    </row>
    <row r="219" spans="1:9" s="2" customFormat="1" ht="15.75" x14ac:dyDescent="0.25">
      <c r="A219" s="73"/>
      <c r="B219" s="28" t="s">
        <v>2</v>
      </c>
      <c r="C219" s="57">
        <v>115</v>
      </c>
      <c r="D219" s="49" t="s">
        <v>62</v>
      </c>
      <c r="E219" s="16">
        <f t="shared" si="7"/>
        <v>2.29</v>
      </c>
      <c r="F219" s="19">
        <f>SUM(E151:E219)</f>
        <v>334.00709205462118</v>
      </c>
      <c r="G219" s="20">
        <f>F219/446.24</f>
        <v>0.74849204924395207</v>
      </c>
      <c r="H219" s="53">
        <v>2.29</v>
      </c>
      <c r="I219" s="63">
        <f>1</f>
        <v>1</v>
      </c>
    </row>
    <row r="220" spans="1:9" s="2" customFormat="1" ht="15.75" x14ac:dyDescent="0.25">
      <c r="A220" s="71" t="s">
        <v>17</v>
      </c>
      <c r="B220" s="28" t="s">
        <v>2</v>
      </c>
      <c r="C220" s="13">
        <v>85</v>
      </c>
      <c r="D220" s="52" t="s">
        <v>186</v>
      </c>
      <c r="E220" s="16">
        <f t="shared" si="7"/>
        <v>3.5999079453788161</v>
      </c>
      <c r="F220" s="19"/>
      <c r="G220" s="20"/>
      <c r="H220" s="53">
        <v>4.5620000000000003</v>
      </c>
      <c r="I220" s="63">
        <f>29.934/37.934</f>
        <v>0.78910739705804822</v>
      </c>
    </row>
    <row r="221" spans="1:9" s="2" customFormat="1" ht="15.75" x14ac:dyDescent="0.25">
      <c r="A221" s="72"/>
      <c r="B221" s="28" t="s">
        <v>2</v>
      </c>
      <c r="C221" s="13">
        <v>111</v>
      </c>
      <c r="D221" s="52" t="s">
        <v>203</v>
      </c>
      <c r="E221" s="16">
        <f t="shared" si="7"/>
        <v>0.84399999999999997</v>
      </c>
      <c r="F221" s="19"/>
      <c r="G221" s="20"/>
      <c r="H221" s="53">
        <v>0.84399999999999997</v>
      </c>
      <c r="I221" s="63">
        <f>1</f>
        <v>1</v>
      </c>
    </row>
    <row r="222" spans="1:9" s="2" customFormat="1" ht="15.75" x14ac:dyDescent="0.25">
      <c r="A222" s="73"/>
      <c r="B222" s="28" t="s">
        <v>2</v>
      </c>
      <c r="C222" s="13">
        <v>114</v>
      </c>
      <c r="D222" s="52" t="s">
        <v>47</v>
      </c>
      <c r="E222" s="16">
        <f t="shared" si="7"/>
        <v>70.421000000000006</v>
      </c>
      <c r="F222" s="19">
        <f>SUM(E220:E222)</f>
        <v>74.864907945378818</v>
      </c>
      <c r="G222" s="20">
        <f>F222/446.24</f>
        <v>0.16776825911029675</v>
      </c>
      <c r="H222" s="53">
        <v>70.421000000000006</v>
      </c>
      <c r="I222" s="63">
        <f>1</f>
        <v>1</v>
      </c>
    </row>
    <row r="223" spans="1:9" s="2" customFormat="1" ht="15.75" x14ac:dyDescent="0.25">
      <c r="A223" s="56" t="s">
        <v>212</v>
      </c>
      <c r="B223" s="28" t="s">
        <v>2</v>
      </c>
      <c r="C223" s="13">
        <v>106</v>
      </c>
      <c r="D223" s="52" t="s">
        <v>201</v>
      </c>
      <c r="E223" s="16">
        <f t="shared" ref="E223" si="8">H223*I223</f>
        <v>1.1919999999999999</v>
      </c>
      <c r="F223" s="19">
        <f>E223</f>
        <v>1.1919999999999999</v>
      </c>
      <c r="G223" s="20">
        <f>F223/446.24</f>
        <v>2.6712083183936895E-3</v>
      </c>
      <c r="H223" s="53">
        <v>1.1919999999999999</v>
      </c>
      <c r="I223" s="63">
        <f>1</f>
        <v>1</v>
      </c>
    </row>
    <row r="224" spans="1:9" s="2" customFormat="1" ht="15.75" x14ac:dyDescent="0.25">
      <c r="A224" s="29"/>
      <c r="B224" s="30"/>
      <c r="C224" s="30"/>
      <c r="D224" s="30"/>
      <c r="E224" s="22"/>
      <c r="F224" s="19"/>
      <c r="G224" s="20"/>
      <c r="H224" s="31"/>
      <c r="I224" s="32"/>
    </row>
    <row r="225" spans="1:10" s="2" customFormat="1" ht="15.75" x14ac:dyDescent="0.25">
      <c r="A225" s="6"/>
      <c r="B225" s="6"/>
      <c r="C225" s="5"/>
      <c r="D225" s="5"/>
      <c r="E225" s="5"/>
      <c r="F225" s="33"/>
      <c r="G225" s="20"/>
      <c r="H225" s="7"/>
      <c r="I225" s="1"/>
    </row>
    <row r="226" spans="1:10" x14ac:dyDescent="0.25">
      <c r="A226" s="87" t="s">
        <v>10</v>
      </c>
      <c r="B226" s="87"/>
      <c r="C226" s="87"/>
      <c r="D226" s="87"/>
      <c r="E226" s="87"/>
      <c r="J226" s="2"/>
    </row>
    <row r="227" spans="1:10" ht="42.75" x14ac:dyDescent="0.25">
      <c r="A227" s="3" t="s">
        <v>8</v>
      </c>
      <c r="B227" s="3" t="s">
        <v>0</v>
      </c>
      <c r="C227" s="3" t="s">
        <v>1</v>
      </c>
      <c r="D227" s="3" t="s">
        <v>9</v>
      </c>
      <c r="E227" s="4" t="s">
        <v>13</v>
      </c>
      <c r="H227" s="42" t="s">
        <v>3</v>
      </c>
      <c r="I227" s="43" t="s">
        <v>4</v>
      </c>
      <c r="J227" s="2"/>
    </row>
    <row r="228" spans="1:10" ht="15.75" x14ac:dyDescent="0.25">
      <c r="A228" s="28" t="s">
        <v>106</v>
      </c>
      <c r="B228" s="28" t="s">
        <v>5</v>
      </c>
      <c r="C228" s="61">
        <v>97</v>
      </c>
      <c r="D228" s="28" t="s">
        <v>206</v>
      </c>
      <c r="E228" s="16">
        <f t="shared" ref="E228:E302" si="9">H228*I228</f>
        <v>1.7333333333333335E-3</v>
      </c>
      <c r="F228" s="34"/>
      <c r="G228" s="34"/>
      <c r="H228" s="68">
        <v>0.156</v>
      </c>
      <c r="I228" s="69">
        <f>1/90</f>
        <v>1.1111111111111112E-2</v>
      </c>
      <c r="J228" s="2"/>
    </row>
    <row r="229" spans="1:10" ht="15.75" x14ac:dyDescent="0.25">
      <c r="A229" s="28" t="s">
        <v>233</v>
      </c>
      <c r="B229" s="28" t="s">
        <v>2</v>
      </c>
      <c r="C229" s="61">
        <v>105</v>
      </c>
      <c r="D229" s="28" t="s">
        <v>45</v>
      </c>
      <c r="E229" s="16">
        <f t="shared" si="9"/>
        <v>9.1333333333333336E-3</v>
      </c>
      <c r="F229" s="34"/>
      <c r="G229" s="34"/>
      <c r="H229" s="68">
        <v>0.41099999999999998</v>
      </c>
      <c r="I229" s="69">
        <f>1/45</f>
        <v>2.2222222222222223E-2</v>
      </c>
      <c r="J229" s="2"/>
    </row>
    <row r="230" spans="1:10" ht="15.75" x14ac:dyDescent="0.25">
      <c r="A230" s="28" t="s">
        <v>214</v>
      </c>
      <c r="B230" s="28" t="s">
        <v>5</v>
      </c>
      <c r="C230" s="61">
        <v>97</v>
      </c>
      <c r="D230" s="28" t="s">
        <v>206</v>
      </c>
      <c r="E230" s="16">
        <f t="shared" si="9"/>
        <v>1.7333333333333335E-3</v>
      </c>
      <c r="F230" s="34"/>
      <c r="G230" s="34"/>
      <c r="H230" s="68">
        <v>0.156</v>
      </c>
      <c r="I230" s="69">
        <f>1/90</f>
        <v>1.1111111111111112E-2</v>
      </c>
      <c r="J230" s="2"/>
    </row>
    <row r="231" spans="1:10" ht="15.75" x14ac:dyDescent="0.25">
      <c r="A231" s="28" t="s">
        <v>111</v>
      </c>
      <c r="B231" s="28" t="s">
        <v>5</v>
      </c>
      <c r="C231" s="61">
        <v>97</v>
      </c>
      <c r="D231" s="28" t="s">
        <v>206</v>
      </c>
      <c r="E231" s="16">
        <f t="shared" si="9"/>
        <v>1.2999999999999999E-3</v>
      </c>
      <c r="F231" s="34"/>
      <c r="G231" s="34"/>
      <c r="H231" s="68">
        <v>0.156</v>
      </c>
      <c r="I231" s="69">
        <f>1/120</f>
        <v>8.3333333333333332E-3</v>
      </c>
      <c r="J231" s="2"/>
    </row>
    <row r="232" spans="1:10" ht="15.75" x14ac:dyDescent="0.25">
      <c r="A232" s="74" t="s">
        <v>215</v>
      </c>
      <c r="B232" s="28" t="s">
        <v>5</v>
      </c>
      <c r="C232" s="61">
        <v>69</v>
      </c>
      <c r="D232" s="28" t="s">
        <v>174</v>
      </c>
      <c r="E232" s="16">
        <f t="shared" si="9"/>
        <v>0.17299999999999999</v>
      </c>
      <c r="F232" s="34"/>
      <c r="G232" s="34"/>
      <c r="H232" s="68">
        <v>0.17299999999999999</v>
      </c>
      <c r="I232" s="69">
        <f>1</f>
        <v>1</v>
      </c>
      <c r="J232" s="2"/>
    </row>
    <row r="233" spans="1:10" ht="15.75" x14ac:dyDescent="0.25">
      <c r="A233" s="76"/>
      <c r="B233" s="28" t="s">
        <v>5</v>
      </c>
      <c r="C233" s="61">
        <v>70</v>
      </c>
      <c r="D233" s="28" t="s">
        <v>175</v>
      </c>
      <c r="E233" s="16">
        <f t="shared" si="9"/>
        <v>0.24399999999999999</v>
      </c>
      <c r="F233" s="34"/>
      <c r="G233" s="34"/>
      <c r="H233" s="68">
        <v>0.24399999999999999</v>
      </c>
      <c r="I233" s="69">
        <f>1</f>
        <v>1</v>
      </c>
      <c r="J233" s="2"/>
    </row>
    <row r="234" spans="1:10" ht="15.75" x14ac:dyDescent="0.25">
      <c r="A234" s="76"/>
      <c r="B234" s="28" t="s">
        <v>5</v>
      </c>
      <c r="C234" s="61">
        <v>71</v>
      </c>
      <c r="D234" s="28" t="s">
        <v>176</v>
      </c>
      <c r="E234" s="16">
        <f t="shared" si="9"/>
        <v>0.497</v>
      </c>
      <c r="F234" s="34"/>
      <c r="G234" s="34"/>
      <c r="H234" s="68">
        <v>0.497</v>
      </c>
      <c r="I234" s="69">
        <f>1</f>
        <v>1</v>
      </c>
      <c r="J234" s="2"/>
    </row>
    <row r="235" spans="1:10" ht="15.75" x14ac:dyDescent="0.25">
      <c r="A235" s="76"/>
      <c r="B235" s="28" t="s">
        <v>5</v>
      </c>
      <c r="C235" s="61">
        <v>72</v>
      </c>
      <c r="D235" s="28" t="s">
        <v>177</v>
      </c>
      <c r="E235" s="16">
        <f t="shared" si="9"/>
        <v>1.9E-2</v>
      </c>
      <c r="F235" s="34"/>
      <c r="G235" s="34"/>
      <c r="H235" s="68">
        <v>1.9E-2</v>
      </c>
      <c r="I235" s="69">
        <f>1</f>
        <v>1</v>
      </c>
      <c r="J235" s="2"/>
    </row>
    <row r="236" spans="1:10" ht="15.75" x14ac:dyDescent="0.25">
      <c r="A236" s="76"/>
      <c r="B236" s="28" t="s">
        <v>5</v>
      </c>
      <c r="C236" s="61">
        <v>73</v>
      </c>
      <c r="D236" s="28" t="s">
        <v>178</v>
      </c>
      <c r="E236" s="16">
        <f t="shared" si="9"/>
        <v>1.4999999999999999E-2</v>
      </c>
      <c r="F236" s="34"/>
      <c r="G236" s="34"/>
      <c r="H236" s="68">
        <v>1.4999999999999999E-2</v>
      </c>
      <c r="I236" s="69">
        <f>1</f>
        <v>1</v>
      </c>
      <c r="J236" s="2"/>
    </row>
    <row r="237" spans="1:10" ht="15.75" x14ac:dyDescent="0.25">
      <c r="A237" s="76"/>
      <c r="B237" s="28" t="s">
        <v>5</v>
      </c>
      <c r="C237" s="61">
        <v>74</v>
      </c>
      <c r="D237" s="28" t="s">
        <v>179</v>
      </c>
      <c r="E237" s="16">
        <f t="shared" si="9"/>
        <v>0.29399999999999998</v>
      </c>
      <c r="F237" s="34"/>
      <c r="G237" s="34"/>
      <c r="H237" s="68">
        <v>0.29399999999999998</v>
      </c>
      <c r="I237" s="69">
        <f>1</f>
        <v>1</v>
      </c>
      <c r="J237" s="2"/>
    </row>
    <row r="238" spans="1:10" ht="15.75" x14ac:dyDescent="0.25">
      <c r="A238" s="76"/>
      <c r="B238" s="28" t="s">
        <v>5</v>
      </c>
      <c r="C238" s="61">
        <v>75</v>
      </c>
      <c r="D238" s="28" t="s">
        <v>180</v>
      </c>
      <c r="E238" s="16">
        <f t="shared" si="9"/>
        <v>0.26600000000000001</v>
      </c>
      <c r="F238" s="34"/>
      <c r="G238" s="34"/>
      <c r="H238" s="68">
        <v>0.26600000000000001</v>
      </c>
      <c r="I238" s="69">
        <f>1</f>
        <v>1</v>
      </c>
      <c r="J238" s="2"/>
    </row>
    <row r="239" spans="1:10" ht="15.75" x14ac:dyDescent="0.25">
      <c r="A239" s="76"/>
      <c r="B239" s="28" t="s">
        <v>5</v>
      </c>
      <c r="C239" s="61">
        <v>76</v>
      </c>
      <c r="D239" s="28" t="s">
        <v>181</v>
      </c>
      <c r="E239" s="16">
        <f t="shared" si="9"/>
        <v>0.20799999999999999</v>
      </c>
      <c r="F239" s="34"/>
      <c r="G239" s="34"/>
      <c r="H239" s="68">
        <v>0.20799999999999999</v>
      </c>
      <c r="I239" s="69">
        <f>1</f>
        <v>1</v>
      </c>
      <c r="J239" s="2"/>
    </row>
    <row r="240" spans="1:10" ht="15.75" x14ac:dyDescent="0.25">
      <c r="A240" s="75"/>
      <c r="B240" s="28" t="s">
        <v>5</v>
      </c>
      <c r="C240" s="61">
        <v>77</v>
      </c>
      <c r="D240" s="28" t="s">
        <v>182</v>
      </c>
      <c r="E240" s="16">
        <f t="shared" si="9"/>
        <v>0.161</v>
      </c>
      <c r="F240" s="34"/>
      <c r="G240" s="34"/>
      <c r="H240" s="68">
        <v>0.161</v>
      </c>
      <c r="I240" s="69">
        <f>1</f>
        <v>1</v>
      </c>
      <c r="J240" s="2"/>
    </row>
    <row r="241" spans="1:10" ht="15.75" x14ac:dyDescent="0.25">
      <c r="A241" s="28" t="s">
        <v>103</v>
      </c>
      <c r="B241" s="28" t="s">
        <v>5</v>
      </c>
      <c r="C241" s="61">
        <v>97</v>
      </c>
      <c r="D241" s="28" t="s">
        <v>206</v>
      </c>
      <c r="E241" s="16">
        <f t="shared" si="9"/>
        <v>5.1999999999999998E-3</v>
      </c>
      <c r="F241" s="34"/>
      <c r="G241" s="34"/>
      <c r="H241" s="68">
        <v>0.156</v>
      </c>
      <c r="I241" s="69">
        <f>1/30</f>
        <v>3.3333333333333333E-2</v>
      </c>
      <c r="J241" s="2"/>
    </row>
    <row r="242" spans="1:10" ht="15.75" x14ac:dyDescent="0.25">
      <c r="A242" s="74" t="s">
        <v>216</v>
      </c>
      <c r="B242" s="28" t="s">
        <v>5</v>
      </c>
      <c r="C242" s="61">
        <v>69</v>
      </c>
      <c r="D242" s="28" t="s">
        <v>174</v>
      </c>
      <c r="E242" s="16">
        <f t="shared" si="9"/>
        <v>0.17299999999999999</v>
      </c>
      <c r="F242" s="34"/>
      <c r="G242" s="34"/>
      <c r="H242" s="68">
        <v>0.17299999999999999</v>
      </c>
      <c r="I242" s="69">
        <f>1</f>
        <v>1</v>
      </c>
      <c r="J242" s="2"/>
    </row>
    <row r="243" spans="1:10" ht="15.75" x14ac:dyDescent="0.25">
      <c r="A243" s="76"/>
      <c r="B243" s="28" t="s">
        <v>5</v>
      </c>
      <c r="C243" s="61">
        <v>70</v>
      </c>
      <c r="D243" s="28" t="s">
        <v>175</v>
      </c>
      <c r="E243" s="16">
        <f t="shared" si="9"/>
        <v>0.24399999999999999</v>
      </c>
      <c r="F243" s="34"/>
      <c r="G243" s="34"/>
      <c r="H243" s="68">
        <v>0.24399999999999999</v>
      </c>
      <c r="I243" s="69">
        <f>1</f>
        <v>1</v>
      </c>
      <c r="J243" s="2"/>
    </row>
    <row r="244" spans="1:10" ht="15.75" x14ac:dyDescent="0.25">
      <c r="A244" s="76"/>
      <c r="B244" s="28" t="s">
        <v>5</v>
      </c>
      <c r="C244" s="61">
        <v>71</v>
      </c>
      <c r="D244" s="28" t="s">
        <v>176</v>
      </c>
      <c r="E244" s="16">
        <f t="shared" si="9"/>
        <v>0.497</v>
      </c>
      <c r="F244" s="34"/>
      <c r="G244" s="34"/>
      <c r="H244" s="68">
        <v>0.497</v>
      </c>
      <c r="I244" s="69">
        <f>1</f>
        <v>1</v>
      </c>
      <c r="J244" s="2"/>
    </row>
    <row r="245" spans="1:10" ht="15.75" x14ac:dyDescent="0.25">
      <c r="A245" s="76"/>
      <c r="B245" s="28" t="s">
        <v>5</v>
      </c>
      <c r="C245" s="61">
        <v>72</v>
      </c>
      <c r="D245" s="28" t="s">
        <v>177</v>
      </c>
      <c r="E245" s="16">
        <f t="shared" si="9"/>
        <v>1.9E-2</v>
      </c>
      <c r="F245" s="34"/>
      <c r="G245" s="34"/>
      <c r="H245" s="68">
        <v>1.9E-2</v>
      </c>
      <c r="I245" s="69">
        <f>1</f>
        <v>1</v>
      </c>
      <c r="J245" s="2"/>
    </row>
    <row r="246" spans="1:10" ht="15.75" x14ac:dyDescent="0.25">
      <c r="A246" s="76"/>
      <c r="B246" s="28" t="s">
        <v>5</v>
      </c>
      <c r="C246" s="61">
        <v>73</v>
      </c>
      <c r="D246" s="28" t="s">
        <v>178</v>
      </c>
      <c r="E246" s="16">
        <f t="shared" si="9"/>
        <v>1.4999999999999999E-2</v>
      </c>
      <c r="F246" s="34"/>
      <c r="G246" s="34"/>
      <c r="H246" s="68">
        <v>1.4999999999999999E-2</v>
      </c>
      <c r="I246" s="69">
        <f>1</f>
        <v>1</v>
      </c>
      <c r="J246" s="2"/>
    </row>
    <row r="247" spans="1:10" ht="15.75" x14ac:dyDescent="0.25">
      <c r="A247" s="76"/>
      <c r="B247" s="28" t="s">
        <v>5</v>
      </c>
      <c r="C247" s="61">
        <v>74</v>
      </c>
      <c r="D247" s="28" t="s">
        <v>179</v>
      </c>
      <c r="E247" s="16">
        <f t="shared" si="9"/>
        <v>0.29399999999999998</v>
      </c>
      <c r="F247" s="34"/>
      <c r="G247" s="34"/>
      <c r="H247" s="68">
        <v>0.29399999999999998</v>
      </c>
      <c r="I247" s="69">
        <f>1</f>
        <v>1</v>
      </c>
      <c r="J247" s="2"/>
    </row>
    <row r="248" spans="1:10" ht="15.75" x14ac:dyDescent="0.25">
      <c r="A248" s="76"/>
      <c r="B248" s="28" t="s">
        <v>5</v>
      </c>
      <c r="C248" s="61">
        <v>75</v>
      </c>
      <c r="D248" s="28" t="s">
        <v>180</v>
      </c>
      <c r="E248" s="16">
        <f t="shared" si="9"/>
        <v>0.26600000000000001</v>
      </c>
      <c r="F248" s="34"/>
      <c r="G248" s="34"/>
      <c r="H248" s="68">
        <v>0.26600000000000001</v>
      </c>
      <c r="I248" s="69">
        <f>1</f>
        <v>1</v>
      </c>
      <c r="J248" s="2"/>
    </row>
    <row r="249" spans="1:10" ht="15.75" x14ac:dyDescent="0.25">
      <c r="A249" s="76"/>
      <c r="B249" s="28" t="s">
        <v>5</v>
      </c>
      <c r="C249" s="61">
        <v>76</v>
      </c>
      <c r="D249" s="28" t="s">
        <v>181</v>
      </c>
      <c r="E249" s="16">
        <f t="shared" si="9"/>
        <v>0.20799999999999999</v>
      </c>
      <c r="F249" s="34"/>
      <c r="G249" s="34"/>
      <c r="H249" s="68">
        <v>0.20799999999999999</v>
      </c>
      <c r="I249" s="69">
        <f>1</f>
        <v>1</v>
      </c>
      <c r="J249" s="2"/>
    </row>
    <row r="250" spans="1:10" ht="15.75" x14ac:dyDescent="0.25">
      <c r="A250" s="75"/>
      <c r="B250" s="28" t="s">
        <v>5</v>
      </c>
      <c r="C250" s="61">
        <v>77</v>
      </c>
      <c r="D250" s="28" t="s">
        <v>182</v>
      </c>
      <c r="E250" s="16">
        <f t="shared" si="9"/>
        <v>0.161</v>
      </c>
      <c r="F250" s="34"/>
      <c r="G250" s="34"/>
      <c r="H250" s="68">
        <v>0.161</v>
      </c>
      <c r="I250" s="69">
        <f>1</f>
        <v>1</v>
      </c>
      <c r="J250" s="2"/>
    </row>
    <row r="251" spans="1:10" ht="15.75" x14ac:dyDescent="0.25">
      <c r="A251" s="74" t="s">
        <v>217</v>
      </c>
      <c r="B251" s="28" t="s">
        <v>5</v>
      </c>
      <c r="C251" s="61">
        <v>69</v>
      </c>
      <c r="D251" s="28" t="s">
        <v>174</v>
      </c>
      <c r="E251" s="16">
        <f t="shared" si="9"/>
        <v>0.17299999999999999</v>
      </c>
      <c r="F251" s="34"/>
      <c r="G251" s="34"/>
      <c r="H251" s="68">
        <v>0.17299999999999999</v>
      </c>
      <c r="I251" s="69">
        <f>1</f>
        <v>1</v>
      </c>
      <c r="J251" s="2"/>
    </row>
    <row r="252" spans="1:10" ht="15.75" x14ac:dyDescent="0.25">
      <c r="A252" s="76"/>
      <c r="B252" s="28" t="s">
        <v>5</v>
      </c>
      <c r="C252" s="61">
        <v>70</v>
      </c>
      <c r="D252" s="28" t="s">
        <v>175</v>
      </c>
      <c r="E252" s="16">
        <f t="shared" si="9"/>
        <v>0.24399999999999999</v>
      </c>
      <c r="F252" s="34"/>
      <c r="G252" s="34"/>
      <c r="H252" s="68">
        <v>0.24399999999999999</v>
      </c>
      <c r="I252" s="69">
        <f>1</f>
        <v>1</v>
      </c>
      <c r="J252" s="2"/>
    </row>
    <row r="253" spans="1:10" ht="15.75" x14ac:dyDescent="0.25">
      <c r="A253" s="76"/>
      <c r="B253" s="28" t="s">
        <v>5</v>
      </c>
      <c r="C253" s="61">
        <v>71</v>
      </c>
      <c r="D253" s="28" t="s">
        <v>176</v>
      </c>
      <c r="E253" s="16">
        <f t="shared" si="9"/>
        <v>0.497</v>
      </c>
      <c r="F253" s="34"/>
      <c r="G253" s="34"/>
      <c r="H253" s="68">
        <v>0.497</v>
      </c>
      <c r="I253" s="69">
        <f>1</f>
        <v>1</v>
      </c>
      <c r="J253" s="2"/>
    </row>
    <row r="254" spans="1:10" ht="15.75" x14ac:dyDescent="0.25">
      <c r="A254" s="76"/>
      <c r="B254" s="28" t="s">
        <v>5</v>
      </c>
      <c r="C254" s="61">
        <v>72</v>
      </c>
      <c r="D254" s="28" t="s">
        <v>177</v>
      </c>
      <c r="E254" s="16">
        <f t="shared" si="9"/>
        <v>1.9E-2</v>
      </c>
      <c r="F254" s="34"/>
      <c r="G254" s="34"/>
      <c r="H254" s="68">
        <v>1.9E-2</v>
      </c>
      <c r="I254" s="69">
        <f>1</f>
        <v>1</v>
      </c>
      <c r="J254" s="2"/>
    </row>
    <row r="255" spans="1:10" ht="15.75" x14ac:dyDescent="0.25">
      <c r="A255" s="76"/>
      <c r="B255" s="28" t="s">
        <v>5</v>
      </c>
      <c r="C255" s="61">
        <v>73</v>
      </c>
      <c r="D255" s="28" t="s">
        <v>178</v>
      </c>
      <c r="E255" s="16">
        <f t="shared" si="9"/>
        <v>1.4999999999999999E-2</v>
      </c>
      <c r="F255" s="34"/>
      <c r="G255" s="34"/>
      <c r="H255" s="68">
        <v>1.4999999999999999E-2</v>
      </c>
      <c r="I255" s="69">
        <f>1</f>
        <v>1</v>
      </c>
      <c r="J255" s="2"/>
    </row>
    <row r="256" spans="1:10" ht="15.75" x14ac:dyDescent="0.25">
      <c r="A256" s="76"/>
      <c r="B256" s="28" t="s">
        <v>5</v>
      </c>
      <c r="C256" s="61">
        <v>74</v>
      </c>
      <c r="D256" s="28" t="s">
        <v>179</v>
      </c>
      <c r="E256" s="16">
        <f t="shared" si="9"/>
        <v>0.29399999999999998</v>
      </c>
      <c r="F256" s="34"/>
      <c r="G256" s="34"/>
      <c r="H256" s="68">
        <v>0.29399999999999998</v>
      </c>
      <c r="I256" s="69">
        <f>1</f>
        <v>1</v>
      </c>
      <c r="J256" s="2"/>
    </row>
    <row r="257" spans="1:10" ht="15.75" x14ac:dyDescent="0.25">
      <c r="A257" s="76"/>
      <c r="B257" s="28" t="s">
        <v>5</v>
      </c>
      <c r="C257" s="61">
        <v>75</v>
      </c>
      <c r="D257" s="28" t="s">
        <v>180</v>
      </c>
      <c r="E257" s="16">
        <f t="shared" si="9"/>
        <v>0.26600000000000001</v>
      </c>
      <c r="F257" s="34"/>
      <c r="G257" s="34"/>
      <c r="H257" s="68">
        <v>0.26600000000000001</v>
      </c>
      <c r="I257" s="69">
        <f>1</f>
        <v>1</v>
      </c>
      <c r="J257" s="2"/>
    </row>
    <row r="258" spans="1:10" ht="15.75" x14ac:dyDescent="0.25">
      <c r="A258" s="76"/>
      <c r="B258" s="28" t="s">
        <v>5</v>
      </c>
      <c r="C258" s="61">
        <v>76</v>
      </c>
      <c r="D258" s="28" t="s">
        <v>181</v>
      </c>
      <c r="E258" s="16">
        <f t="shared" si="9"/>
        <v>0.20799999999999999</v>
      </c>
      <c r="F258" s="34"/>
      <c r="G258" s="34"/>
      <c r="H258" s="68">
        <v>0.20799999999999999</v>
      </c>
      <c r="I258" s="69">
        <f>1</f>
        <v>1</v>
      </c>
      <c r="J258" s="2"/>
    </row>
    <row r="259" spans="1:10" ht="15.75" x14ac:dyDescent="0.25">
      <c r="A259" s="75"/>
      <c r="B259" s="28" t="s">
        <v>5</v>
      </c>
      <c r="C259" s="61">
        <v>77</v>
      </c>
      <c r="D259" s="28" t="s">
        <v>182</v>
      </c>
      <c r="E259" s="16">
        <f t="shared" si="9"/>
        <v>0.161</v>
      </c>
      <c r="F259" s="34"/>
      <c r="G259" s="34"/>
      <c r="H259" s="68">
        <v>0.161</v>
      </c>
      <c r="I259" s="69">
        <f>1</f>
        <v>1</v>
      </c>
      <c r="J259" s="2"/>
    </row>
    <row r="260" spans="1:10" ht="15.75" x14ac:dyDescent="0.25">
      <c r="A260" s="28" t="s">
        <v>218</v>
      </c>
      <c r="B260" s="28" t="s">
        <v>5</v>
      </c>
      <c r="C260" s="61">
        <v>109</v>
      </c>
      <c r="D260" s="28" t="s">
        <v>45</v>
      </c>
      <c r="E260" s="16">
        <f t="shared" si="9"/>
        <v>0.13699999999999998</v>
      </c>
      <c r="F260" s="34"/>
      <c r="G260" s="34"/>
      <c r="H260" s="68">
        <v>0.41099999999999998</v>
      </c>
      <c r="I260" s="69">
        <f>1/3</f>
        <v>0.33333333333333331</v>
      </c>
      <c r="J260" s="2"/>
    </row>
    <row r="261" spans="1:10" ht="15.75" x14ac:dyDescent="0.25">
      <c r="A261" s="28" t="s">
        <v>107</v>
      </c>
      <c r="B261" s="28" t="s">
        <v>5</v>
      </c>
      <c r="C261" s="61">
        <v>97</v>
      </c>
      <c r="D261" s="28" t="s">
        <v>206</v>
      </c>
      <c r="E261" s="16">
        <f t="shared" si="9"/>
        <v>1.7333333333333335E-3</v>
      </c>
      <c r="F261" s="34"/>
      <c r="G261" s="34"/>
      <c r="H261" s="68">
        <v>0.156</v>
      </c>
      <c r="I261" s="69">
        <f>1/90</f>
        <v>1.1111111111111112E-2</v>
      </c>
      <c r="J261" s="2"/>
    </row>
    <row r="262" spans="1:10" ht="15.75" x14ac:dyDescent="0.25">
      <c r="A262" s="28" t="s">
        <v>219</v>
      </c>
      <c r="B262" s="28" t="s">
        <v>5</v>
      </c>
      <c r="C262" s="61">
        <v>23</v>
      </c>
      <c r="D262" s="28" t="s">
        <v>136</v>
      </c>
      <c r="E262" s="16">
        <f t="shared" si="9"/>
        <v>0.29899999999999999</v>
      </c>
      <c r="F262" s="34"/>
      <c r="G262" s="34"/>
      <c r="H262" s="68">
        <v>0.29899999999999999</v>
      </c>
      <c r="I262" s="69">
        <f>1</f>
        <v>1</v>
      </c>
      <c r="J262" s="2"/>
    </row>
    <row r="263" spans="1:10" ht="15.75" x14ac:dyDescent="0.25">
      <c r="A263" s="28" t="s">
        <v>220</v>
      </c>
      <c r="B263" s="28" t="s">
        <v>5</v>
      </c>
      <c r="C263" s="61">
        <v>97</v>
      </c>
      <c r="D263" s="28" t="s">
        <v>206</v>
      </c>
      <c r="E263" s="16">
        <f t="shared" si="9"/>
        <v>3.1199999999999999E-2</v>
      </c>
      <c r="F263" s="34"/>
      <c r="G263" s="34"/>
      <c r="H263" s="68">
        <v>0.156</v>
      </c>
      <c r="I263" s="69">
        <f>1/6+1/30</f>
        <v>0.19999999999999998</v>
      </c>
      <c r="J263" s="2"/>
    </row>
    <row r="264" spans="1:10" ht="15.75" x14ac:dyDescent="0.25">
      <c r="A264" s="28" t="s">
        <v>235</v>
      </c>
      <c r="B264" s="28" t="s">
        <v>5</v>
      </c>
      <c r="C264" s="61">
        <v>105</v>
      </c>
      <c r="D264" s="28" t="s">
        <v>45</v>
      </c>
      <c r="E264" s="16">
        <f t="shared" si="9"/>
        <v>0.41099999999999998</v>
      </c>
      <c r="F264" s="34"/>
      <c r="G264" s="34"/>
      <c r="H264" s="68">
        <v>0.41099999999999998</v>
      </c>
      <c r="I264" s="69">
        <f>1</f>
        <v>1</v>
      </c>
      <c r="J264" s="2"/>
    </row>
    <row r="265" spans="1:10" ht="15.75" x14ac:dyDescent="0.25">
      <c r="A265" s="28" t="s">
        <v>101</v>
      </c>
      <c r="B265" s="28" t="s">
        <v>5</v>
      </c>
      <c r="C265" s="61">
        <v>97</v>
      </c>
      <c r="D265" s="28" t="s">
        <v>206</v>
      </c>
      <c r="E265" s="16">
        <f t="shared" si="9"/>
        <v>5.1999999999999998E-3</v>
      </c>
      <c r="F265" s="34"/>
      <c r="G265" s="34"/>
      <c r="H265" s="68">
        <v>0.156</v>
      </c>
      <c r="I265" s="69">
        <f>1/30</f>
        <v>3.3333333333333333E-2</v>
      </c>
      <c r="J265" s="2"/>
    </row>
    <row r="266" spans="1:10" ht="15.75" x14ac:dyDescent="0.25">
      <c r="A266" s="28" t="s">
        <v>221</v>
      </c>
      <c r="B266" s="28" t="s">
        <v>5</v>
      </c>
      <c r="C266" s="61">
        <v>23</v>
      </c>
      <c r="D266" s="28" t="s">
        <v>136</v>
      </c>
      <c r="E266" s="16">
        <f t="shared" si="9"/>
        <v>0.29899999999999999</v>
      </c>
      <c r="F266" s="34"/>
      <c r="G266" s="34"/>
      <c r="H266" s="68">
        <v>0.29899999999999999</v>
      </c>
      <c r="I266" s="69">
        <f>1</f>
        <v>1</v>
      </c>
      <c r="J266" s="2"/>
    </row>
    <row r="267" spans="1:10" ht="15.75" x14ac:dyDescent="0.25">
      <c r="A267" s="74" t="s">
        <v>222</v>
      </c>
      <c r="B267" s="28" t="s">
        <v>5</v>
      </c>
      <c r="C267" s="61">
        <v>69</v>
      </c>
      <c r="D267" s="28" t="s">
        <v>174</v>
      </c>
      <c r="E267" s="16">
        <f t="shared" si="9"/>
        <v>0.17299999999999999</v>
      </c>
      <c r="F267" s="34"/>
      <c r="G267" s="34"/>
      <c r="H267" s="68">
        <v>0.17299999999999999</v>
      </c>
      <c r="I267" s="69">
        <f>1</f>
        <v>1</v>
      </c>
      <c r="J267" s="2"/>
    </row>
    <row r="268" spans="1:10" ht="15.75" x14ac:dyDescent="0.25">
      <c r="A268" s="76"/>
      <c r="B268" s="28" t="s">
        <v>5</v>
      </c>
      <c r="C268" s="61">
        <v>70</v>
      </c>
      <c r="D268" s="28" t="s">
        <v>175</v>
      </c>
      <c r="E268" s="16">
        <f t="shared" si="9"/>
        <v>0.24399999999999999</v>
      </c>
      <c r="F268" s="34"/>
      <c r="G268" s="34"/>
      <c r="H268" s="68">
        <v>0.24399999999999999</v>
      </c>
      <c r="I268" s="69">
        <f>1</f>
        <v>1</v>
      </c>
      <c r="J268" s="2"/>
    </row>
    <row r="269" spans="1:10" ht="15.75" x14ac:dyDescent="0.25">
      <c r="A269" s="76"/>
      <c r="B269" s="28" t="s">
        <v>5</v>
      </c>
      <c r="C269" s="61">
        <v>71</v>
      </c>
      <c r="D269" s="28" t="s">
        <v>176</v>
      </c>
      <c r="E269" s="16">
        <f t="shared" si="9"/>
        <v>0.497</v>
      </c>
      <c r="F269" s="34"/>
      <c r="G269" s="34"/>
      <c r="H269" s="68">
        <v>0.497</v>
      </c>
      <c r="I269" s="69">
        <f>1</f>
        <v>1</v>
      </c>
      <c r="J269" s="2"/>
    </row>
    <row r="270" spans="1:10" ht="15.75" x14ac:dyDescent="0.25">
      <c r="A270" s="76"/>
      <c r="B270" s="28" t="s">
        <v>5</v>
      </c>
      <c r="C270" s="61">
        <v>72</v>
      </c>
      <c r="D270" s="28" t="s">
        <v>177</v>
      </c>
      <c r="E270" s="16">
        <f t="shared" si="9"/>
        <v>1.9E-2</v>
      </c>
      <c r="F270" s="34"/>
      <c r="G270" s="34"/>
      <c r="H270" s="68">
        <v>1.9E-2</v>
      </c>
      <c r="I270" s="69">
        <f>1</f>
        <v>1</v>
      </c>
      <c r="J270" s="2"/>
    </row>
    <row r="271" spans="1:10" ht="15.75" x14ac:dyDescent="0.25">
      <c r="A271" s="76"/>
      <c r="B271" s="28" t="s">
        <v>5</v>
      </c>
      <c r="C271" s="61">
        <v>73</v>
      </c>
      <c r="D271" s="28" t="s">
        <v>178</v>
      </c>
      <c r="E271" s="16">
        <f t="shared" si="9"/>
        <v>1.4999999999999999E-2</v>
      </c>
      <c r="F271" s="34"/>
      <c r="G271" s="34"/>
      <c r="H271" s="68">
        <v>1.4999999999999999E-2</v>
      </c>
      <c r="I271" s="69">
        <f>1</f>
        <v>1</v>
      </c>
      <c r="J271" s="2"/>
    </row>
    <row r="272" spans="1:10" ht="15.75" x14ac:dyDescent="0.25">
      <c r="A272" s="76"/>
      <c r="B272" s="28" t="s">
        <v>5</v>
      </c>
      <c r="C272" s="61">
        <v>74</v>
      </c>
      <c r="D272" s="28" t="s">
        <v>179</v>
      </c>
      <c r="E272" s="16">
        <f t="shared" si="9"/>
        <v>0.29399999999999998</v>
      </c>
      <c r="F272" s="34"/>
      <c r="G272" s="34"/>
      <c r="H272" s="68">
        <v>0.29399999999999998</v>
      </c>
      <c r="I272" s="69">
        <f>1</f>
        <v>1</v>
      </c>
      <c r="J272" s="2"/>
    </row>
    <row r="273" spans="1:10" ht="15.75" x14ac:dyDescent="0.25">
      <c r="A273" s="76"/>
      <c r="B273" s="28" t="s">
        <v>5</v>
      </c>
      <c r="C273" s="61">
        <v>75</v>
      </c>
      <c r="D273" s="28" t="s">
        <v>180</v>
      </c>
      <c r="E273" s="16">
        <f t="shared" si="9"/>
        <v>0.26600000000000001</v>
      </c>
      <c r="F273" s="34"/>
      <c r="G273" s="34"/>
      <c r="H273" s="68">
        <v>0.26600000000000001</v>
      </c>
      <c r="I273" s="69">
        <f>1</f>
        <v>1</v>
      </c>
      <c r="J273" s="2"/>
    </row>
    <row r="274" spans="1:10" ht="15.75" x14ac:dyDescent="0.25">
      <c r="A274" s="76"/>
      <c r="B274" s="28" t="s">
        <v>5</v>
      </c>
      <c r="C274" s="61">
        <v>76</v>
      </c>
      <c r="D274" s="28" t="s">
        <v>181</v>
      </c>
      <c r="E274" s="16">
        <f t="shared" si="9"/>
        <v>0.20799999999999999</v>
      </c>
      <c r="F274" s="34"/>
      <c r="G274" s="34"/>
      <c r="H274" s="68">
        <v>0.20799999999999999</v>
      </c>
      <c r="I274" s="69">
        <f>1</f>
        <v>1</v>
      </c>
      <c r="J274" s="2"/>
    </row>
    <row r="275" spans="1:10" ht="15.75" x14ac:dyDescent="0.25">
      <c r="A275" s="75"/>
      <c r="B275" s="28" t="s">
        <v>5</v>
      </c>
      <c r="C275" s="61">
        <v>77</v>
      </c>
      <c r="D275" s="28" t="s">
        <v>182</v>
      </c>
      <c r="E275" s="16">
        <f t="shared" si="9"/>
        <v>0.161</v>
      </c>
      <c r="F275" s="34"/>
      <c r="G275" s="34"/>
      <c r="H275" s="68">
        <v>0.161</v>
      </c>
      <c r="I275" s="69">
        <f>1</f>
        <v>1</v>
      </c>
      <c r="J275" s="2"/>
    </row>
    <row r="276" spans="1:10" ht="15.75" x14ac:dyDescent="0.25">
      <c r="A276" s="28" t="s">
        <v>109</v>
      </c>
      <c r="B276" s="28" t="s">
        <v>5</v>
      </c>
      <c r="C276" s="61">
        <v>97</v>
      </c>
      <c r="D276" s="28" t="s">
        <v>206</v>
      </c>
      <c r="E276" s="16">
        <f t="shared" si="9"/>
        <v>1.2999999999999999E-3</v>
      </c>
      <c r="F276" s="34"/>
      <c r="G276" s="34"/>
      <c r="H276" s="68">
        <v>0.156</v>
      </c>
      <c r="I276" s="69">
        <f>1/120</f>
        <v>8.3333333333333332E-3</v>
      </c>
      <c r="J276" s="2"/>
    </row>
    <row r="277" spans="1:10" ht="15.75" x14ac:dyDescent="0.25">
      <c r="A277" s="28" t="s">
        <v>112</v>
      </c>
      <c r="B277" s="28" t="s">
        <v>5</v>
      </c>
      <c r="C277" s="61">
        <v>97</v>
      </c>
      <c r="D277" s="28" t="s">
        <v>206</v>
      </c>
      <c r="E277" s="16">
        <f t="shared" si="9"/>
        <v>1.2999999999999999E-3</v>
      </c>
      <c r="F277" s="34"/>
      <c r="G277" s="34"/>
      <c r="H277" s="68">
        <v>0.156</v>
      </c>
      <c r="I277" s="69">
        <f>1/120</f>
        <v>8.3333333333333332E-3</v>
      </c>
      <c r="J277" s="2"/>
    </row>
    <row r="278" spans="1:10" ht="15.75" x14ac:dyDescent="0.25">
      <c r="A278" s="28" t="s">
        <v>73</v>
      </c>
      <c r="B278" s="28" t="s">
        <v>5</v>
      </c>
      <c r="C278" s="61">
        <v>35</v>
      </c>
      <c r="D278" s="28" t="s">
        <v>65</v>
      </c>
      <c r="E278" s="16">
        <f t="shared" si="9"/>
        <v>0.66500000000000004</v>
      </c>
      <c r="F278" s="34"/>
      <c r="G278" s="34"/>
      <c r="H278" s="68">
        <v>0.66500000000000004</v>
      </c>
      <c r="I278" s="69">
        <f>1</f>
        <v>1</v>
      </c>
      <c r="J278" s="2"/>
    </row>
    <row r="279" spans="1:10" ht="15.75" x14ac:dyDescent="0.25">
      <c r="A279" s="28" t="s">
        <v>74</v>
      </c>
      <c r="B279" s="28" t="s">
        <v>5</v>
      </c>
      <c r="C279" s="61">
        <v>105</v>
      </c>
      <c r="D279" s="28" t="s">
        <v>45</v>
      </c>
      <c r="E279" s="16">
        <f t="shared" si="9"/>
        <v>9.1333333333333336E-3</v>
      </c>
      <c r="F279" s="34"/>
      <c r="G279" s="34"/>
      <c r="H279" s="68">
        <v>0.41099999999999998</v>
      </c>
      <c r="I279" s="69">
        <f>1/45</f>
        <v>2.2222222222222223E-2</v>
      </c>
      <c r="J279" s="2"/>
    </row>
    <row r="280" spans="1:10" ht="15.75" x14ac:dyDescent="0.25">
      <c r="A280" s="28" t="s">
        <v>223</v>
      </c>
      <c r="B280" s="28" t="s">
        <v>5</v>
      </c>
      <c r="C280" s="61">
        <v>97</v>
      </c>
      <c r="D280" s="28" t="s">
        <v>206</v>
      </c>
      <c r="E280" s="16">
        <f t="shared" si="9"/>
        <v>1.2999999999999999E-2</v>
      </c>
      <c r="F280" s="34"/>
      <c r="G280" s="34"/>
      <c r="H280" s="68">
        <v>0.156</v>
      </c>
      <c r="I280" s="69">
        <f>1/12</f>
        <v>8.3333333333333329E-2</v>
      </c>
      <c r="J280" s="2"/>
    </row>
    <row r="281" spans="1:10" ht="15.75" x14ac:dyDescent="0.25">
      <c r="A281" s="28" t="s">
        <v>224</v>
      </c>
      <c r="B281" s="28" t="s">
        <v>5</v>
      </c>
      <c r="C281" s="61">
        <v>109</v>
      </c>
      <c r="D281" s="28" t="s">
        <v>45</v>
      </c>
      <c r="E281" s="16">
        <f t="shared" si="9"/>
        <v>0.13699999999999998</v>
      </c>
      <c r="F281" s="34"/>
      <c r="G281" s="34"/>
      <c r="H281" s="68">
        <v>0.41099999999999998</v>
      </c>
      <c r="I281" s="69">
        <f>1/3</f>
        <v>0.33333333333333331</v>
      </c>
      <c r="J281" s="2"/>
    </row>
    <row r="282" spans="1:10" ht="15.75" x14ac:dyDescent="0.25">
      <c r="A282" s="74" t="s">
        <v>225</v>
      </c>
      <c r="B282" s="28" t="s">
        <v>5</v>
      </c>
      <c r="C282" s="61">
        <v>69</v>
      </c>
      <c r="D282" s="28" t="s">
        <v>174</v>
      </c>
      <c r="E282" s="16">
        <f t="shared" si="9"/>
        <v>0.17299999999999999</v>
      </c>
      <c r="F282" s="34"/>
      <c r="G282" s="34"/>
      <c r="H282" s="68">
        <v>0.17299999999999999</v>
      </c>
      <c r="I282" s="69">
        <f>1</f>
        <v>1</v>
      </c>
      <c r="J282" s="2"/>
    </row>
    <row r="283" spans="1:10" ht="15.75" x14ac:dyDescent="0.25">
      <c r="A283" s="76"/>
      <c r="B283" s="28" t="s">
        <v>5</v>
      </c>
      <c r="C283" s="61">
        <v>70</v>
      </c>
      <c r="D283" s="28" t="s">
        <v>175</v>
      </c>
      <c r="E283" s="16">
        <f t="shared" si="9"/>
        <v>0.24399999999999999</v>
      </c>
      <c r="F283" s="34"/>
      <c r="G283" s="34"/>
      <c r="H283" s="68">
        <v>0.24399999999999999</v>
      </c>
      <c r="I283" s="69">
        <f>1</f>
        <v>1</v>
      </c>
      <c r="J283" s="2"/>
    </row>
    <row r="284" spans="1:10" ht="15.75" x14ac:dyDescent="0.25">
      <c r="A284" s="76"/>
      <c r="B284" s="28" t="s">
        <v>5</v>
      </c>
      <c r="C284" s="61">
        <v>71</v>
      </c>
      <c r="D284" s="28" t="s">
        <v>176</v>
      </c>
      <c r="E284" s="16">
        <f t="shared" si="9"/>
        <v>0.497</v>
      </c>
      <c r="F284" s="34"/>
      <c r="G284" s="34"/>
      <c r="H284" s="68">
        <v>0.497</v>
      </c>
      <c r="I284" s="69">
        <f>1</f>
        <v>1</v>
      </c>
      <c r="J284" s="2"/>
    </row>
    <row r="285" spans="1:10" ht="15.75" x14ac:dyDescent="0.25">
      <c r="A285" s="76"/>
      <c r="B285" s="28" t="s">
        <v>5</v>
      </c>
      <c r="C285" s="61">
        <v>72</v>
      </c>
      <c r="D285" s="28" t="s">
        <v>177</v>
      </c>
      <c r="E285" s="16">
        <f t="shared" si="9"/>
        <v>1.9E-2</v>
      </c>
      <c r="F285" s="34"/>
      <c r="G285" s="34"/>
      <c r="H285" s="68">
        <v>1.9E-2</v>
      </c>
      <c r="I285" s="69">
        <f>1</f>
        <v>1</v>
      </c>
      <c r="J285" s="2"/>
    </row>
    <row r="286" spans="1:10" ht="15.75" x14ac:dyDescent="0.25">
      <c r="A286" s="76"/>
      <c r="B286" s="28" t="s">
        <v>5</v>
      </c>
      <c r="C286" s="61">
        <v>73</v>
      </c>
      <c r="D286" s="28" t="s">
        <v>178</v>
      </c>
      <c r="E286" s="16">
        <f t="shared" si="9"/>
        <v>1.4999999999999999E-2</v>
      </c>
      <c r="F286" s="34"/>
      <c r="G286" s="34"/>
      <c r="H286" s="68">
        <v>1.4999999999999999E-2</v>
      </c>
      <c r="I286" s="69">
        <f>1</f>
        <v>1</v>
      </c>
      <c r="J286" s="2"/>
    </row>
    <row r="287" spans="1:10" ht="15.75" x14ac:dyDescent="0.25">
      <c r="A287" s="76"/>
      <c r="B287" s="28" t="s">
        <v>5</v>
      </c>
      <c r="C287" s="61">
        <v>74</v>
      </c>
      <c r="D287" s="28" t="s">
        <v>179</v>
      </c>
      <c r="E287" s="16">
        <f t="shared" si="9"/>
        <v>0.29399999999999998</v>
      </c>
      <c r="F287" s="34"/>
      <c r="G287" s="34"/>
      <c r="H287" s="68">
        <v>0.29399999999999998</v>
      </c>
      <c r="I287" s="69">
        <f>1</f>
        <v>1</v>
      </c>
      <c r="J287" s="2"/>
    </row>
    <row r="288" spans="1:10" ht="15.75" x14ac:dyDescent="0.25">
      <c r="A288" s="76"/>
      <c r="B288" s="28" t="s">
        <v>5</v>
      </c>
      <c r="C288" s="61">
        <v>75</v>
      </c>
      <c r="D288" s="28" t="s">
        <v>180</v>
      </c>
      <c r="E288" s="16">
        <f t="shared" si="9"/>
        <v>0.26600000000000001</v>
      </c>
      <c r="F288" s="34"/>
      <c r="G288" s="34"/>
      <c r="H288" s="68">
        <v>0.26600000000000001</v>
      </c>
      <c r="I288" s="69">
        <f>1</f>
        <v>1</v>
      </c>
      <c r="J288" s="2"/>
    </row>
    <row r="289" spans="1:10" ht="15.75" x14ac:dyDescent="0.25">
      <c r="A289" s="76"/>
      <c r="B289" s="28" t="s">
        <v>5</v>
      </c>
      <c r="C289" s="61">
        <v>76</v>
      </c>
      <c r="D289" s="28" t="s">
        <v>181</v>
      </c>
      <c r="E289" s="16">
        <f t="shared" si="9"/>
        <v>0.20799999999999999</v>
      </c>
      <c r="F289" s="34"/>
      <c r="G289" s="34"/>
      <c r="H289" s="68">
        <v>0.20799999999999999</v>
      </c>
      <c r="I289" s="69">
        <f>1</f>
        <v>1</v>
      </c>
      <c r="J289" s="2"/>
    </row>
    <row r="290" spans="1:10" ht="15.75" x14ac:dyDescent="0.25">
      <c r="A290" s="75"/>
      <c r="B290" s="28" t="s">
        <v>5</v>
      </c>
      <c r="C290" s="61">
        <v>77</v>
      </c>
      <c r="D290" s="28" t="s">
        <v>182</v>
      </c>
      <c r="E290" s="16">
        <f t="shared" si="9"/>
        <v>0.161</v>
      </c>
      <c r="F290" s="34"/>
      <c r="G290" s="34"/>
      <c r="H290" s="68">
        <v>0.161</v>
      </c>
      <c r="I290" s="69">
        <f>1</f>
        <v>1</v>
      </c>
      <c r="J290" s="2"/>
    </row>
    <row r="291" spans="1:10" ht="15.75" x14ac:dyDescent="0.25">
      <c r="A291" s="28" t="s">
        <v>226</v>
      </c>
      <c r="B291" s="28" t="s">
        <v>5</v>
      </c>
      <c r="C291" s="61">
        <v>23</v>
      </c>
      <c r="D291" s="28" t="s">
        <v>136</v>
      </c>
      <c r="E291" s="16">
        <f t="shared" si="9"/>
        <v>0.29899999999999999</v>
      </c>
      <c r="F291" s="34"/>
      <c r="G291" s="34"/>
      <c r="H291" s="68">
        <v>0.29899999999999999</v>
      </c>
      <c r="I291" s="69">
        <f>1</f>
        <v>1</v>
      </c>
      <c r="J291" s="2"/>
    </row>
    <row r="292" spans="1:10" ht="15.75" x14ac:dyDescent="0.25">
      <c r="A292" s="28" t="s">
        <v>110</v>
      </c>
      <c r="B292" s="28" t="s">
        <v>5</v>
      </c>
      <c r="C292" s="61">
        <v>97</v>
      </c>
      <c r="D292" s="28" t="s">
        <v>206</v>
      </c>
      <c r="E292" s="16">
        <f t="shared" si="9"/>
        <v>1.2999999999999999E-3</v>
      </c>
      <c r="F292" s="34"/>
      <c r="G292" s="34"/>
      <c r="H292" s="68">
        <v>0.156</v>
      </c>
      <c r="I292" s="69">
        <f>1/120</f>
        <v>8.3333333333333332E-3</v>
      </c>
      <c r="J292" s="2"/>
    </row>
    <row r="293" spans="1:10" ht="15.75" x14ac:dyDescent="0.25">
      <c r="A293" s="28" t="s">
        <v>102</v>
      </c>
      <c r="B293" s="28" t="s">
        <v>5</v>
      </c>
      <c r="C293" s="61">
        <v>97</v>
      </c>
      <c r="D293" s="28" t="s">
        <v>206</v>
      </c>
      <c r="E293" s="16">
        <f t="shared" si="9"/>
        <v>5.1999999999999998E-3</v>
      </c>
      <c r="F293" s="34"/>
      <c r="G293" s="34"/>
      <c r="H293" s="68">
        <v>0.156</v>
      </c>
      <c r="I293" s="69">
        <f>1/30</f>
        <v>3.3333333333333333E-2</v>
      </c>
      <c r="J293" s="2"/>
    </row>
    <row r="294" spans="1:10" ht="15.75" x14ac:dyDescent="0.25">
      <c r="A294" s="28" t="s">
        <v>227</v>
      </c>
      <c r="B294" s="28" t="s">
        <v>5</v>
      </c>
      <c r="C294" s="61">
        <v>109</v>
      </c>
      <c r="D294" s="28" t="s">
        <v>45</v>
      </c>
      <c r="E294" s="16">
        <f t="shared" si="9"/>
        <v>0.13699999999999998</v>
      </c>
      <c r="F294" s="34"/>
      <c r="G294" s="34"/>
      <c r="H294" s="68">
        <v>0.41099999999999998</v>
      </c>
      <c r="I294" s="69">
        <f>1/3</f>
        <v>0.33333333333333331</v>
      </c>
      <c r="J294" s="2"/>
    </row>
    <row r="295" spans="1:10" ht="15.75" x14ac:dyDescent="0.25">
      <c r="A295" s="28" t="s">
        <v>228</v>
      </c>
      <c r="B295" s="28" t="s">
        <v>5</v>
      </c>
      <c r="C295" s="61">
        <v>97</v>
      </c>
      <c r="D295" s="28" t="s">
        <v>206</v>
      </c>
      <c r="E295" s="16">
        <f t="shared" si="9"/>
        <v>1.2999999999999999E-2</v>
      </c>
      <c r="F295" s="34"/>
      <c r="G295" s="34"/>
      <c r="H295" s="68">
        <v>0.156</v>
      </c>
      <c r="I295" s="69">
        <f>1/12</f>
        <v>8.3333333333333329E-2</v>
      </c>
      <c r="J295" s="2"/>
    </row>
    <row r="296" spans="1:10" ht="15.75" x14ac:dyDescent="0.25">
      <c r="A296" s="28" t="s">
        <v>229</v>
      </c>
      <c r="B296" s="28" t="s">
        <v>5</v>
      </c>
      <c r="C296" s="61">
        <v>109</v>
      </c>
      <c r="D296" s="28" t="s">
        <v>45</v>
      </c>
      <c r="E296" s="16">
        <f t="shared" si="9"/>
        <v>0.13699999999999998</v>
      </c>
      <c r="F296" s="34"/>
      <c r="G296" s="34"/>
      <c r="H296" s="68">
        <v>0.41099999999999998</v>
      </c>
      <c r="I296" s="69">
        <f t="shared" ref="I296:I301" si="10">1/3</f>
        <v>0.33333333333333331</v>
      </c>
      <c r="J296" s="2"/>
    </row>
    <row r="297" spans="1:10" ht="15.75" x14ac:dyDescent="0.25">
      <c r="A297" s="28" t="s">
        <v>230</v>
      </c>
      <c r="B297" s="28" t="s">
        <v>5</v>
      </c>
      <c r="C297" s="61">
        <v>109</v>
      </c>
      <c r="D297" s="28" t="s">
        <v>45</v>
      </c>
      <c r="E297" s="16">
        <f t="shared" si="9"/>
        <v>0.13699999999999998</v>
      </c>
      <c r="F297" s="34"/>
      <c r="G297" s="34"/>
      <c r="H297" s="68">
        <v>0.41099999999999998</v>
      </c>
      <c r="I297" s="69">
        <f t="shared" si="10"/>
        <v>0.33333333333333331</v>
      </c>
      <c r="J297" s="2"/>
    </row>
    <row r="298" spans="1:10" ht="15.75" x14ac:dyDescent="0.25">
      <c r="A298" s="28" t="s">
        <v>231</v>
      </c>
      <c r="B298" s="28" t="s">
        <v>5</v>
      </c>
      <c r="C298" s="61">
        <v>109</v>
      </c>
      <c r="D298" s="28" t="s">
        <v>45</v>
      </c>
      <c r="E298" s="16">
        <f t="shared" si="9"/>
        <v>0.13699999999999998</v>
      </c>
      <c r="F298" s="34"/>
      <c r="G298" s="34"/>
      <c r="H298" s="68">
        <v>0.41099999999999998</v>
      </c>
      <c r="I298" s="69">
        <f t="shared" si="10"/>
        <v>0.33333333333333331</v>
      </c>
      <c r="J298" s="2"/>
    </row>
    <row r="299" spans="1:10" ht="15.75" x14ac:dyDescent="0.25">
      <c r="A299" s="28" t="s">
        <v>234</v>
      </c>
      <c r="B299" s="28" t="s">
        <v>5</v>
      </c>
      <c r="C299" s="61">
        <v>109</v>
      </c>
      <c r="D299" s="28" t="s">
        <v>45</v>
      </c>
      <c r="E299" s="16">
        <f t="shared" si="9"/>
        <v>0.13699999999999998</v>
      </c>
      <c r="F299" s="34"/>
      <c r="G299" s="34"/>
      <c r="H299" s="68">
        <v>0.41099999999999998</v>
      </c>
      <c r="I299" s="69">
        <f t="shared" si="10"/>
        <v>0.33333333333333331</v>
      </c>
      <c r="J299" s="2"/>
    </row>
    <row r="300" spans="1:10" ht="15.75" x14ac:dyDescent="0.25">
      <c r="A300" s="28" t="s">
        <v>232</v>
      </c>
      <c r="B300" s="28" t="s">
        <v>5</v>
      </c>
      <c r="C300" s="61">
        <v>109</v>
      </c>
      <c r="D300" s="28" t="s">
        <v>45</v>
      </c>
      <c r="E300" s="16">
        <f t="shared" si="9"/>
        <v>0.13699999999999998</v>
      </c>
      <c r="F300" s="34"/>
      <c r="G300" s="34"/>
      <c r="H300" s="68">
        <v>0.41099999999999998</v>
      </c>
      <c r="I300" s="69">
        <f t="shared" si="10"/>
        <v>0.33333333333333331</v>
      </c>
      <c r="J300" s="2"/>
    </row>
    <row r="301" spans="1:10" ht="15.75" x14ac:dyDescent="0.25">
      <c r="A301" s="74" t="s">
        <v>75</v>
      </c>
      <c r="B301" s="28" t="s">
        <v>5</v>
      </c>
      <c r="C301" s="61">
        <v>109</v>
      </c>
      <c r="D301" s="28" t="s">
        <v>45</v>
      </c>
      <c r="E301" s="16">
        <f t="shared" si="9"/>
        <v>0.13699999999999998</v>
      </c>
      <c r="F301" s="34"/>
      <c r="G301" s="34"/>
      <c r="H301" s="68">
        <v>0.41099999999999998</v>
      </c>
      <c r="I301" s="69">
        <f t="shared" si="10"/>
        <v>0.33333333333333331</v>
      </c>
      <c r="J301" s="2"/>
    </row>
    <row r="302" spans="1:10" ht="15.75" x14ac:dyDescent="0.25">
      <c r="A302" s="75"/>
      <c r="B302" s="28" t="s">
        <v>5</v>
      </c>
      <c r="C302" s="61">
        <v>105</v>
      </c>
      <c r="D302" s="28" t="s">
        <v>45</v>
      </c>
      <c r="E302" s="16">
        <f t="shared" si="9"/>
        <v>0.11873333333333332</v>
      </c>
      <c r="F302" s="35">
        <f>SUM(E228:E302)</f>
        <v>12.811200000000003</v>
      </c>
      <c r="G302" s="20">
        <f>F302/446.24</f>
        <v>2.8709214772319833E-2</v>
      </c>
      <c r="H302" s="68">
        <v>0.41099999999999998</v>
      </c>
      <c r="I302" s="69">
        <f>13/45</f>
        <v>0.28888888888888886</v>
      </c>
      <c r="J302" s="2"/>
    </row>
    <row r="303" spans="1:10" x14ac:dyDescent="0.25">
      <c r="A303" s="44"/>
      <c r="B303" s="14"/>
      <c r="C303" s="14"/>
      <c r="D303" s="14"/>
      <c r="E303" s="15"/>
    </row>
    <row r="304" spans="1:10" x14ac:dyDescent="0.25">
      <c r="A304" s="11"/>
      <c r="E304" s="10"/>
    </row>
    <row r="305" spans="1:5" x14ac:dyDescent="0.25">
      <c r="A305" s="77" t="s">
        <v>11</v>
      </c>
      <c r="B305" s="78"/>
      <c r="C305" s="78"/>
      <c r="D305" s="78"/>
      <c r="E305" s="79"/>
    </row>
  </sheetData>
  <autoFilter ref="A3:E147" xr:uid="{00000000-0001-0000-0000-000000000000}"/>
  <mergeCells count="41">
    <mergeCell ref="A1:E1"/>
    <mergeCell ref="A2:E2"/>
    <mergeCell ref="A226:E226"/>
    <mergeCell ref="A149:E149"/>
    <mergeCell ref="A77:A81"/>
    <mergeCell ref="A83:A86"/>
    <mergeCell ref="A88:A89"/>
    <mergeCell ref="A92:A94"/>
    <mergeCell ref="A102:A104"/>
    <mergeCell ref="A105:A109"/>
    <mergeCell ref="A110:A115"/>
    <mergeCell ref="A116:A118"/>
    <mergeCell ref="A119:A130"/>
    <mergeCell ref="A134:A135"/>
    <mergeCell ref="A143:A144"/>
    <mergeCell ref="A98:A100"/>
    <mergeCell ref="A305:E305"/>
    <mergeCell ref="A5:A7"/>
    <mergeCell ref="A8:A10"/>
    <mergeCell ref="A16:A17"/>
    <mergeCell ref="A19:A20"/>
    <mergeCell ref="A23:A24"/>
    <mergeCell ref="A26:A28"/>
    <mergeCell ref="A30:A32"/>
    <mergeCell ref="A33:A34"/>
    <mergeCell ref="A36:A39"/>
    <mergeCell ref="A43:A51"/>
    <mergeCell ref="A53:A54"/>
    <mergeCell ref="A55:A56"/>
    <mergeCell ref="A58:A60"/>
    <mergeCell ref="A67:A68"/>
    <mergeCell ref="A75:A76"/>
    <mergeCell ref="A220:A222"/>
    <mergeCell ref="A218:A219"/>
    <mergeCell ref="A151:A217"/>
    <mergeCell ref="A301:A302"/>
    <mergeCell ref="A232:A240"/>
    <mergeCell ref="A242:A250"/>
    <mergeCell ref="A251:A259"/>
    <mergeCell ref="A267:A275"/>
    <mergeCell ref="A282:A290"/>
  </mergeCells>
  <printOptions horizontalCentered="1"/>
  <pageMargins left="0.25" right="0.25" top="0.35" bottom="0.5" header="0" footer="0.3"/>
  <pageSetup paperSize="5" scale="57" fitToHeight="0" orientation="portrait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76DAAA-AEE1-4759-A638-9DCBA5ADFC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BF89DD-DB25-4675-A6CD-9D05B329DD2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790ba3f-9e72-478e-b236-57daadaf436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90E58DF-FCA0-42D4-88F1-86C1487D7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Jay Carr</cp:lastModifiedBy>
  <cp:lastPrinted>2025-11-20T14:42:49Z</cp:lastPrinted>
  <dcterms:created xsi:type="dcterms:W3CDTF">2023-06-19T18:05:41Z</dcterms:created>
  <dcterms:modified xsi:type="dcterms:W3CDTF">2025-11-20T15:48:38Z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